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255" tabRatio="512"/>
  </bookViews>
  <sheets>
    <sheet name="Summary" sheetId="6" r:id="rId1"/>
    <sheet name="Click to Buy" sheetId="16" r:id="rId2"/>
    <sheet name="My Profile" sheetId="17" r:id="rId3"/>
    <sheet name="Login&amp;Register" sheetId="18" r:id="rId4"/>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5" i="17" l="1"/>
  <c r="D19" i="6" s="1"/>
  <c r="H5" i="18"/>
  <c r="D20" i="6" s="1"/>
  <c r="C20" i="6"/>
  <c r="G19" i="6"/>
  <c r="F19" i="6"/>
  <c r="C19" i="6"/>
  <c r="H8" i="18"/>
  <c r="G20" i="6" s="1"/>
  <c r="H7" i="18"/>
  <c r="E20" i="6" s="1"/>
  <c r="H6" i="18"/>
  <c r="F6" i="18"/>
  <c r="F5" i="18"/>
  <c r="F20" i="6" l="1"/>
  <c r="H8" i="17"/>
  <c r="H7" i="17"/>
  <c r="H6" i="17"/>
  <c r="E19" i="6" s="1"/>
  <c r="F6" i="17"/>
  <c r="F5" i="17"/>
  <c r="H5" i="16" l="1"/>
  <c r="D18" i="6" s="1"/>
  <c r="H6" i="16" l="1"/>
  <c r="E18" i="6" s="1"/>
  <c r="C18" i="6"/>
  <c r="H8" i="16" l="1"/>
  <c r="G18" i="6" s="1"/>
  <c r="H7" i="16"/>
  <c r="F18" i="6" s="1"/>
  <c r="F6" i="16"/>
  <c r="F5" i="16"/>
  <c r="G21" i="6" l="1"/>
  <c r="F21" i="6" l="1"/>
  <c r="E21" i="6" l="1"/>
  <c r="D21" i="6"/>
</calcChain>
</file>

<file path=xl/sharedStrings.xml><?xml version="1.0" encoding="utf-8"?>
<sst xmlns="http://schemas.openxmlformats.org/spreadsheetml/2006/main" count="875" uniqueCount="713">
  <si>
    <t>O</t>
    <phoneticPr fontId="34" type="noConversion"/>
  </si>
  <si>
    <t>X</t>
    <phoneticPr fontId="34" type="noConversion"/>
  </si>
  <si>
    <t>TOTAL</t>
    <phoneticPr fontId="34" type="noConversion"/>
  </si>
  <si>
    <t>O</t>
    <phoneticPr fontId="35" type="noConversion"/>
  </si>
  <si>
    <t>X</t>
    <phoneticPr fontId="35"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</si>
  <si>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</si>
  <si>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</si>
  <si>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</si>
  <si>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</si>
  <si>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</si>
  <si>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</si>
  <si>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</si>
  <si>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</si>
  <si>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</si>
  <si>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</si>
  <si>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</si>
  <si>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QA Manager</t>
    <phoneticPr fontId="33" type="noConversion"/>
  </si>
  <si>
    <t>▶ QA Test Result Summary</t>
    <phoneticPr fontId="34" type="noConversion"/>
  </si>
  <si>
    <t>Modules</t>
    <phoneticPr fontId="2" type="noConversion"/>
  </si>
  <si>
    <t>No. of Test Items</t>
    <phoneticPr fontId="33" type="noConversion"/>
  </si>
  <si>
    <t>Total Executed Results</t>
    <phoneticPr fontId="33" type="noConversion"/>
  </si>
  <si>
    <t>Project Name</t>
  </si>
  <si>
    <t>Module Name</t>
  </si>
  <si>
    <t>Test Date</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</si>
  <si>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</si>
  <si>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</si>
  <si>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</si>
  <si>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</si>
  <si>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</si>
  <si>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 QA Test Scenario ]</t>
    <phoneticPr fontId="34" type="noConversion"/>
  </si>
  <si>
    <t xml:space="preserve"> ID</t>
    <phoneticPr fontId="2" type="noConversion"/>
  </si>
  <si>
    <t>Scenario (Front)</t>
    <phoneticPr fontId="2" type="noConversion"/>
  </si>
  <si>
    <t>Scenario (Admin)</t>
    <phoneticPr fontId="2" type="noConversion"/>
  </si>
  <si>
    <t>Contents</t>
    <phoneticPr fontId="2" type="noConversion"/>
  </si>
  <si>
    <t>Configure</t>
    <phoneticPr fontId="2" type="noConversion"/>
  </si>
  <si>
    <t>Case / Data</t>
    <phoneticPr fontId="2" type="noConversion"/>
  </si>
  <si>
    <t>Summary</t>
    <phoneticPr fontId="2" type="noConversion"/>
  </si>
  <si>
    <t>IA</t>
    <phoneticPr fontId="2" type="noConversion"/>
  </si>
  <si>
    <t>Front / Admin</t>
    <phoneticPr fontId="34" type="noConversion"/>
  </si>
  <si>
    <t>Your Offers</t>
    <phoneticPr fontId="2" type="noConversion"/>
  </si>
  <si>
    <t>Floating Bar</t>
    <phoneticPr fontId="2" type="noConversion"/>
  </si>
  <si>
    <t xml:space="preserve">(L) Save to My Account </t>
    <phoneticPr fontId="2" type="noConversion"/>
  </si>
  <si>
    <t>Loan Area</t>
    <phoneticPr fontId="2" type="noConversion"/>
  </si>
  <si>
    <t>Quotation</t>
    <phoneticPr fontId="2" type="noConversion"/>
  </si>
  <si>
    <t>Click to Buy</t>
    <phoneticPr fontId="2" type="noConversion"/>
  </si>
  <si>
    <t>Count</t>
    <phoneticPr fontId="33" type="noConversion"/>
  </si>
  <si>
    <t>Total</t>
    <phoneticPr fontId="33" type="noConversion"/>
  </si>
  <si>
    <t>O</t>
    <phoneticPr fontId="33" type="noConversion"/>
  </si>
  <si>
    <t>X</t>
    <phoneticPr fontId="33" type="noConversion"/>
  </si>
  <si>
    <t>IA</t>
    <phoneticPr fontId="2" type="noConversion"/>
  </si>
  <si>
    <t xml:space="preserve"> ID</t>
    <phoneticPr fontId="2" type="noConversion"/>
  </si>
  <si>
    <t>Case / Data</t>
    <phoneticPr fontId="2" type="noConversion"/>
  </si>
  <si>
    <t>Contents</t>
    <phoneticPr fontId="2" type="noConversion"/>
  </si>
  <si>
    <t>Scenario (Front)</t>
    <phoneticPr fontId="2" type="noConversion"/>
  </si>
  <si>
    <t>Scenario (Admin)</t>
    <phoneticPr fontId="2" type="noConversion"/>
  </si>
  <si>
    <t>Actual Result</t>
    <phoneticPr fontId="2" type="noConversion"/>
  </si>
  <si>
    <t>etc.</t>
    <phoneticPr fontId="2" type="noConversion"/>
  </si>
  <si>
    <t>CBT_TEST_005_01</t>
    <phoneticPr fontId="2" type="noConversion"/>
  </si>
  <si>
    <t>CBT_TEST_005_02</t>
    <phoneticPr fontId="2" type="noConversion"/>
  </si>
  <si>
    <t>CBT_TEST_006_01</t>
    <phoneticPr fontId="2" type="noConversion"/>
  </si>
  <si>
    <t>CBT_TEST_007_01</t>
    <phoneticPr fontId="2" type="noConversion"/>
  </si>
  <si>
    <t>CBT_TEST_008_01</t>
    <phoneticPr fontId="2" type="noConversion"/>
  </si>
  <si>
    <t>CBT_TEST_008_02</t>
    <phoneticPr fontId="2" type="noConversion"/>
  </si>
  <si>
    <t>CBT_TEST_004_01</t>
    <phoneticPr fontId="2" type="noConversion"/>
  </si>
  <si>
    <t>CBT_TEST_003_01</t>
    <phoneticPr fontId="2" type="noConversion"/>
  </si>
  <si>
    <t>CBT_TEST_002_01</t>
    <phoneticPr fontId="2" type="noConversion"/>
  </si>
  <si>
    <t>Select a Car</t>
    <phoneticPr fontId="2" type="noConversion"/>
  </si>
  <si>
    <t>Select Your Location</t>
    <phoneticPr fontId="2" type="noConversion"/>
  </si>
  <si>
    <t>Match Results</t>
    <phoneticPr fontId="2" type="noConversion"/>
  </si>
  <si>
    <t>Filter - Fuel Type</t>
    <phoneticPr fontId="2" type="noConversion"/>
  </si>
  <si>
    <t>Filter - Transmission</t>
    <phoneticPr fontId="2" type="noConversion"/>
  </si>
  <si>
    <t>Smilar Match List</t>
    <phoneticPr fontId="2" type="noConversion"/>
  </si>
  <si>
    <t>CBT_TEST001_01</t>
    <phoneticPr fontId="2" type="noConversion"/>
  </si>
  <si>
    <t>Call us</t>
    <phoneticPr fontId="2" type="noConversion"/>
  </si>
  <si>
    <t>Change Location</t>
    <phoneticPr fontId="2" type="noConversion"/>
  </si>
  <si>
    <t>Dealer Recommendation</t>
    <phoneticPr fontId="2" type="noConversion"/>
  </si>
  <si>
    <t xml:space="preserve">Interior Color List </t>
    <phoneticPr fontId="2" type="noConversion"/>
  </si>
  <si>
    <t xml:space="preserve">Concierge </t>
    <phoneticPr fontId="2" type="noConversion"/>
  </si>
  <si>
    <t>Dealership Info Area</t>
    <phoneticPr fontId="2" type="noConversion"/>
  </si>
  <si>
    <r>
      <rPr>
        <b/>
        <sz val="9"/>
        <rFont val="현대산스 Text"/>
        <family val="3"/>
        <charset val="129"/>
      </rPr>
      <t>1. Case</t>
    </r>
    <r>
      <rPr>
        <sz val="9"/>
        <rFont val="현대산스 Text"/>
        <family val="3"/>
        <charset val="129"/>
      </rPr>
      <t xml:space="preserve">
1) Pin Code: 110005
2) Dealer: Autoweb Hyundai
3) Exterior Color: Fiery Red
4) Interior Color: Brown
5) Dealer Recommendation: GRAND i10
</t>
    </r>
    <phoneticPr fontId="2" type="noConversion"/>
  </si>
  <si>
    <t>Select Purchasing Method Area</t>
    <phoneticPr fontId="2" type="noConversion"/>
  </si>
  <si>
    <t>Promotions Step</t>
    <phoneticPr fontId="2" type="noConversion"/>
  </si>
  <si>
    <t>(L) Chat</t>
    <phoneticPr fontId="2" type="noConversion"/>
  </si>
  <si>
    <t>(L) Inquiry</t>
    <phoneticPr fontId="2" type="noConversion"/>
  </si>
  <si>
    <t>(T) Request a Test Drive</t>
    <phoneticPr fontId="2" type="noConversion"/>
  </si>
  <si>
    <t>CBT_TEST_003_02</t>
    <phoneticPr fontId="2" type="noConversion"/>
  </si>
  <si>
    <t>CBT_TEST_003_03</t>
    <phoneticPr fontId="2" type="noConversion"/>
  </si>
  <si>
    <r>
      <rPr>
        <b/>
        <sz val="9"/>
        <rFont val="현대산스 Text"/>
        <family val="3"/>
        <charset val="129"/>
      </rPr>
      <t>1. Case</t>
    </r>
    <r>
      <rPr>
        <sz val="9"/>
        <rFont val="현대산스 Text"/>
        <family val="3"/>
        <charset val="129"/>
      </rPr>
      <t xml:space="preserve">
1) Select Purchasing Method: Book Online (Book Online Only)</t>
    </r>
    <phoneticPr fontId="2" type="noConversion"/>
  </si>
  <si>
    <r>
      <rPr>
        <b/>
        <sz val="9"/>
        <rFont val="현대산스 Text"/>
        <family val="3"/>
        <charset val="129"/>
      </rPr>
      <t>1. Case</t>
    </r>
    <r>
      <rPr>
        <sz val="9"/>
        <rFont val="현대산스 Text"/>
        <family val="3"/>
        <charset val="129"/>
      </rPr>
      <t xml:space="preserve">
1) Deal Code: Applied</t>
    </r>
    <phoneticPr fontId="2" type="noConversion"/>
  </si>
  <si>
    <t>Util Area</t>
    <phoneticPr fontId="2" type="noConversion"/>
  </si>
  <si>
    <t>Vehicle Area</t>
    <phoneticPr fontId="2" type="noConversion"/>
  </si>
  <si>
    <t>Color Area</t>
    <phoneticPr fontId="2" type="noConversion"/>
  </si>
  <si>
    <t>Promotion Area</t>
    <phoneticPr fontId="2" type="noConversion"/>
  </si>
  <si>
    <t>Warranty Area</t>
    <phoneticPr fontId="2" type="noConversion"/>
  </si>
  <si>
    <t>Delivery Area</t>
    <phoneticPr fontId="2" type="noConversion"/>
  </si>
  <si>
    <t>Deal Code Area</t>
    <phoneticPr fontId="2" type="noConversion"/>
  </si>
  <si>
    <t>Accessories Area</t>
    <phoneticPr fontId="2" type="noConversion"/>
  </si>
  <si>
    <t>Delivery Area</t>
    <phoneticPr fontId="2" type="noConversion"/>
  </si>
  <si>
    <t>Price Area</t>
    <phoneticPr fontId="2" type="noConversion"/>
  </si>
  <si>
    <t>Finance</t>
    <phoneticPr fontId="2" type="noConversion"/>
  </si>
  <si>
    <r>
      <rPr>
        <b/>
        <sz val="9"/>
        <rFont val="현대산스 Text"/>
        <family val="3"/>
        <charset val="129"/>
      </rPr>
      <t xml:space="preserve">1. Case
</t>
    </r>
    <r>
      <rPr>
        <sz val="9"/>
        <rFont val="현대산스 Text"/>
        <family val="3"/>
        <charset val="129"/>
      </rPr>
      <t>1) Finance Type: I want financing
2) Preferred Bank: ICICI  Bank 
3) Loan Application Type: Online
4) Loan Status: In process</t>
    </r>
    <phoneticPr fontId="2" type="noConversion"/>
  </si>
  <si>
    <t>Preferred Bank Area</t>
    <phoneticPr fontId="2" type="noConversion"/>
  </si>
  <si>
    <t>My Loan Application Result Area</t>
    <phoneticPr fontId="2" type="noConversion"/>
  </si>
  <si>
    <t>CBT_TEST_005_03</t>
    <phoneticPr fontId="2" type="noConversion"/>
  </si>
  <si>
    <r>
      <rPr>
        <b/>
        <sz val="9"/>
        <rFont val="현대산스 Text"/>
        <family val="3"/>
        <charset val="129"/>
      </rPr>
      <t xml:space="preserve">1. Case
</t>
    </r>
    <r>
      <rPr>
        <sz val="9"/>
        <rFont val="현대산스 Text"/>
        <family val="3"/>
        <charset val="129"/>
      </rPr>
      <t xml:space="preserve">1) Finance Type: I want financing
2) Preferred Bank: HDFC Bank 
3) Loan Application Type: Online
4) Loan Status: Completed </t>
    </r>
    <phoneticPr fontId="2" type="noConversion"/>
  </si>
  <si>
    <r>
      <rPr>
        <b/>
        <sz val="9"/>
        <rFont val="현대산스 Text"/>
        <family val="3"/>
        <charset val="129"/>
      </rPr>
      <t xml:space="preserve">1. Case
</t>
    </r>
    <r>
      <rPr>
        <sz val="9"/>
        <rFont val="현대산스 Text"/>
        <family val="3"/>
        <charset val="129"/>
      </rPr>
      <t xml:space="preserve">1) Finance Type: I want financing
2) Preferred Bank: Other Bank 
3) Loan Application Type: Delegate
4) Loan Status: Rejected
</t>
    </r>
    <phoneticPr fontId="2" type="noConversion"/>
  </si>
  <si>
    <r>
      <rPr>
        <b/>
        <sz val="9"/>
        <rFont val="현대산스 Text"/>
        <family val="3"/>
        <charset val="129"/>
      </rPr>
      <t xml:space="preserve">1. Case
</t>
    </r>
    <r>
      <rPr>
        <sz val="9"/>
        <rFont val="현대산스 Text"/>
        <family val="3"/>
        <charset val="129"/>
      </rPr>
      <t xml:space="preserve">1) Finance Type: I Do Not Want Financing
</t>
    </r>
    <phoneticPr fontId="2" type="noConversion"/>
  </si>
  <si>
    <t>CBT_TEST_005_04</t>
    <phoneticPr fontId="2" type="noConversion"/>
  </si>
  <si>
    <t>Loan Conditions Area</t>
    <phoneticPr fontId="2" type="noConversion"/>
  </si>
  <si>
    <t>My Loan Application Result Area</t>
    <phoneticPr fontId="2" type="noConversion"/>
  </si>
  <si>
    <t>(L) Loan Calculation</t>
    <phoneticPr fontId="2" type="noConversion"/>
  </si>
  <si>
    <t>Loan Area</t>
    <phoneticPr fontId="2" type="noConversion"/>
  </si>
  <si>
    <t>(L) Loan Application</t>
    <phoneticPr fontId="2" type="noConversion"/>
  </si>
  <si>
    <t xml:space="preserve">(L) Apply for a Loan </t>
    <phoneticPr fontId="2" type="noConversion"/>
  </si>
  <si>
    <t>(L) Loan Application Completed</t>
    <phoneticPr fontId="2" type="noConversion"/>
  </si>
  <si>
    <r>
      <rPr>
        <b/>
        <sz val="9"/>
        <rFont val="현대산스 Text"/>
        <family val="3"/>
        <charset val="129"/>
      </rPr>
      <t xml:space="preserve">1. Case
</t>
    </r>
    <r>
      <rPr>
        <sz val="9"/>
        <rFont val="현대산스 Text"/>
        <family val="3"/>
        <charset val="129"/>
      </rPr>
      <t>1)</t>
    </r>
    <r>
      <rPr>
        <b/>
        <sz val="9"/>
        <rFont val="현대산스 Text"/>
        <family val="3"/>
        <charset val="129"/>
      </rPr>
      <t xml:space="preserve"> </t>
    </r>
    <r>
      <rPr>
        <sz val="9"/>
        <rFont val="현대산스 Text"/>
        <family val="3"/>
        <charset val="129"/>
      </rPr>
      <t>Model: i20 ACTIVE 
2) Fuel Type: Petrol
3) Transmission: Auto
4) Smilar Match: GRAND i20</t>
    </r>
    <r>
      <rPr>
        <b/>
        <sz val="9"/>
        <rFont val="현대산스 Text"/>
        <family val="3"/>
        <charset val="129"/>
      </rPr>
      <t xml:space="preserve">
</t>
    </r>
    <phoneticPr fontId="2" type="noConversion"/>
  </si>
  <si>
    <r>
      <t xml:space="preserve">1. Case
</t>
    </r>
    <r>
      <rPr>
        <sz val="9"/>
        <rFont val="현대산스 Text"/>
        <family val="3"/>
        <charset val="129"/>
      </rPr>
      <t>1) Deal Code: Applied
2) Finance Type: I want financing</t>
    </r>
    <phoneticPr fontId="2" type="noConversion"/>
  </si>
  <si>
    <t>Price - Vehicle Price Area</t>
    <phoneticPr fontId="2" type="noConversion"/>
  </si>
  <si>
    <t>Price - Vehicle Price Area</t>
    <phoneticPr fontId="2" type="noConversion"/>
  </si>
  <si>
    <t>Price - Finance</t>
    <phoneticPr fontId="2" type="noConversion"/>
  </si>
  <si>
    <t>Price - Personal Offer Area</t>
    <phoneticPr fontId="2" type="noConversion"/>
  </si>
  <si>
    <t>Model - Vehicle Area</t>
    <phoneticPr fontId="2" type="noConversion"/>
  </si>
  <si>
    <t>Model - Color Area</t>
    <phoneticPr fontId="2" type="noConversion"/>
  </si>
  <si>
    <t>Model - Promotions Area</t>
    <phoneticPr fontId="2" type="noConversion"/>
  </si>
  <si>
    <t>Model - Accessories Area</t>
    <phoneticPr fontId="2" type="noConversion"/>
  </si>
  <si>
    <t>Model - Warranty Area</t>
    <phoneticPr fontId="2" type="noConversion"/>
  </si>
  <si>
    <t>Model - Delivery Area</t>
    <phoneticPr fontId="2" type="noConversion"/>
  </si>
  <si>
    <t>Dealership - Dealer Area</t>
    <phoneticPr fontId="2" type="noConversion"/>
  </si>
  <si>
    <t>Dealership - Sales Consultant Area</t>
    <phoneticPr fontId="2" type="noConversion"/>
  </si>
  <si>
    <t>Total Price Area</t>
    <phoneticPr fontId="2" type="noConversion"/>
  </si>
  <si>
    <t>Dealership - Sales Consultant Area</t>
    <phoneticPr fontId="2" type="noConversion"/>
  </si>
  <si>
    <t>CBT_TEST_006_03</t>
    <phoneticPr fontId="2" type="noConversion"/>
  </si>
  <si>
    <t>Deal Code Area</t>
    <phoneticPr fontId="2" type="noConversion"/>
  </si>
  <si>
    <t>Model - Vehicle Area</t>
    <phoneticPr fontId="2" type="noConversion"/>
  </si>
  <si>
    <t>Price - Finance Area</t>
    <phoneticPr fontId="2" type="noConversion"/>
  </si>
  <si>
    <t>Total Price Area</t>
    <phoneticPr fontId="2" type="noConversion"/>
  </si>
  <si>
    <t>CBT_TEST_006_02</t>
    <phoneticPr fontId="2" type="noConversion"/>
  </si>
  <si>
    <r>
      <rPr>
        <b/>
        <sz val="9"/>
        <rFont val="현대산스 Text"/>
        <family val="3"/>
        <charset val="129"/>
      </rPr>
      <t>1. Case</t>
    </r>
    <r>
      <rPr>
        <sz val="9"/>
        <rFont val="현대산스 Text"/>
        <family val="3"/>
        <charset val="129"/>
      </rPr>
      <t xml:space="preserve">
1) Deal Code: Not Applied
2) Finance Type: I Do Not Want Financing</t>
    </r>
    <phoneticPr fontId="2" type="noConversion"/>
  </si>
  <si>
    <t>Payment</t>
    <phoneticPr fontId="2" type="noConversion"/>
  </si>
  <si>
    <t>Completed</t>
    <phoneticPr fontId="2" type="noConversion"/>
  </si>
  <si>
    <t>Next Step Area - Download Contract</t>
    <phoneticPr fontId="2" type="noConversion"/>
  </si>
  <si>
    <t>Dealership Area</t>
    <phoneticPr fontId="2" type="noConversion"/>
  </si>
  <si>
    <t>My Order - Vehicle Price Area</t>
    <phoneticPr fontId="2" type="noConversion"/>
  </si>
  <si>
    <t>My Order - Personal Offer Area</t>
    <phoneticPr fontId="2" type="noConversion"/>
  </si>
  <si>
    <t>My Order - Finance Area</t>
    <phoneticPr fontId="2" type="noConversion"/>
  </si>
  <si>
    <t>Payment Area</t>
    <phoneticPr fontId="2" type="noConversion"/>
  </si>
  <si>
    <t>Promotions Area</t>
    <phoneticPr fontId="2" type="noConversion"/>
  </si>
  <si>
    <t>Next Step Area - Download Contract</t>
    <phoneticPr fontId="2" type="noConversion"/>
  </si>
  <si>
    <r>
      <rPr>
        <b/>
        <sz val="9"/>
        <color theme="1"/>
        <rFont val="현대산스 Text"/>
        <family val="3"/>
        <charset val="129"/>
      </rPr>
      <t>1. Case</t>
    </r>
    <r>
      <rPr>
        <sz val="9"/>
        <color theme="1"/>
        <rFont val="현대산스 Text"/>
        <family val="3"/>
        <charset val="129"/>
      </rPr>
      <t xml:space="preserve">
1) Deal Code: Not Applied
2) Finance Type: I Do Not Want Financing
3) Applied Promotion: Not Applied</t>
    </r>
    <phoneticPr fontId="2" type="noConversion"/>
  </si>
  <si>
    <r>
      <rPr>
        <b/>
        <sz val="9"/>
        <color theme="1"/>
        <rFont val="현대산스 Text"/>
        <family val="3"/>
        <charset val="129"/>
      </rPr>
      <t>1. Case</t>
    </r>
    <r>
      <rPr>
        <sz val="9"/>
        <color theme="1"/>
        <rFont val="현대산스 Text"/>
        <family val="3"/>
        <charset val="129"/>
      </rPr>
      <t xml:space="preserve">
1) Deal Code: Applied
2) Finance Type: I want financing
3) Applied Promotion: All
3-1) Family Sale Special Promotion / Document Type: Deliver to Sales Consultant Later
</t>
    </r>
    <phoneticPr fontId="2" type="noConversion"/>
  </si>
  <si>
    <t>CBT_TEST_003_04</t>
    <phoneticPr fontId="2" type="noConversion"/>
  </si>
  <si>
    <r>
      <rPr>
        <b/>
        <sz val="9"/>
        <rFont val="현대산스 Text"/>
        <family val="3"/>
        <charset val="129"/>
      </rPr>
      <t>1. Case</t>
    </r>
    <r>
      <rPr>
        <sz val="9"/>
        <rFont val="현대산스 Text"/>
        <family val="3"/>
        <charset val="129"/>
      </rPr>
      <t xml:space="preserve">
1) Select Purchasing Method: Book Online </t>
    </r>
    <phoneticPr fontId="2" type="noConversion"/>
  </si>
  <si>
    <r>
      <rPr>
        <b/>
        <sz val="9"/>
        <rFont val="현대산스 Text"/>
        <family val="3"/>
        <charset val="129"/>
      </rPr>
      <t>1. Case</t>
    </r>
    <r>
      <rPr>
        <sz val="9"/>
        <rFont val="현대산스 Text"/>
        <family val="3"/>
        <charset val="129"/>
      </rPr>
      <t xml:space="preserve">
1) Select Purchasing Method: Full Online Purchase 
2) Applied Promotion: All
3) Applied Accessories: TBD
4) Applied Warranty: TBD
5) Delivery Type: Preferred Location</t>
    </r>
    <phoneticPr fontId="2" type="noConversion"/>
  </si>
  <si>
    <t>Select Purchasing Method Area</t>
    <phoneticPr fontId="2" type="noConversion"/>
  </si>
  <si>
    <t>Accessories &amp; Warranties Step</t>
    <phoneticPr fontId="2" type="noConversion"/>
  </si>
  <si>
    <t>Delivery Step</t>
    <phoneticPr fontId="2" type="noConversion"/>
  </si>
  <si>
    <t>Preferred Bank Area</t>
    <phoneticPr fontId="2" type="noConversion"/>
  </si>
  <si>
    <t>MY_TEST_007_01</t>
    <phoneticPr fontId="2" type="noConversion"/>
  </si>
  <si>
    <t>MY_TEST_007_02</t>
    <phoneticPr fontId="2" type="noConversion"/>
  </si>
  <si>
    <t>Overview</t>
    <phoneticPr fontId="2" type="noConversion"/>
  </si>
  <si>
    <t>My Profile</t>
    <phoneticPr fontId="2" type="noConversion"/>
  </si>
  <si>
    <t>MY_TEST_001_02</t>
    <phoneticPr fontId="2" type="noConversion"/>
  </si>
  <si>
    <t>MY_TEST_002_01</t>
    <phoneticPr fontId="2" type="noConversion"/>
  </si>
  <si>
    <t>Membership withdrawal</t>
    <phoneticPr fontId="2" type="noConversion"/>
  </si>
  <si>
    <t>Change Password</t>
    <phoneticPr fontId="2" type="noConversion"/>
  </si>
  <si>
    <t>My Vehicle</t>
    <phoneticPr fontId="2" type="noConversion"/>
  </si>
  <si>
    <t>MY_TEST_003_01</t>
    <phoneticPr fontId="2" type="noConversion"/>
  </si>
  <si>
    <t>MY_TEST_004_01</t>
    <phoneticPr fontId="2" type="noConversion"/>
  </si>
  <si>
    <t>MY_TEST_005_01</t>
    <phoneticPr fontId="2" type="noConversion"/>
  </si>
  <si>
    <t>MY_TEST_005_02</t>
    <phoneticPr fontId="2" type="noConversion"/>
  </si>
  <si>
    <t>MY_TEST_006_01</t>
    <phoneticPr fontId="2" type="noConversion"/>
  </si>
  <si>
    <t>MY_TEST_006_02</t>
    <phoneticPr fontId="2" type="noConversion"/>
  </si>
  <si>
    <t>Service History</t>
    <phoneticPr fontId="2" type="noConversion"/>
  </si>
  <si>
    <t>My Vehicle Area</t>
    <phoneticPr fontId="2" type="noConversion"/>
  </si>
  <si>
    <t>Orders Area</t>
    <phoneticPr fontId="2" type="noConversion"/>
  </si>
  <si>
    <t>My Click to Buy Area</t>
    <phoneticPr fontId="2" type="noConversion"/>
  </si>
  <si>
    <t>Service History Area</t>
    <phoneticPr fontId="2" type="noConversion"/>
  </si>
  <si>
    <t>My Vehicle Area</t>
    <phoneticPr fontId="2" type="noConversion"/>
  </si>
  <si>
    <t>Service History Area</t>
    <phoneticPr fontId="2" type="noConversion"/>
  </si>
  <si>
    <t>My Click to Buy - Overview</t>
    <phoneticPr fontId="2" type="noConversion"/>
  </si>
  <si>
    <t>Quotations</t>
    <phoneticPr fontId="2" type="noConversion"/>
  </si>
  <si>
    <t>My Deal Code</t>
    <phoneticPr fontId="2" type="noConversion"/>
  </si>
  <si>
    <t>Finance</t>
    <phoneticPr fontId="2" type="noConversion"/>
  </si>
  <si>
    <t>Order</t>
    <phoneticPr fontId="2" type="noConversion"/>
  </si>
  <si>
    <t>My Interest</t>
    <phoneticPr fontId="2" type="noConversion"/>
  </si>
  <si>
    <t xml:space="preserve">Area for order and application details within 6 months
</t>
    <phoneticPr fontId="2" type="noConversion"/>
  </si>
  <si>
    <t>My Interest Area</t>
    <phoneticPr fontId="2" type="noConversion"/>
  </si>
  <si>
    <t>Car Booking Record Area</t>
    <phoneticPr fontId="2" type="noConversion"/>
  </si>
  <si>
    <t>Area for order and application details within 6 months</t>
    <phoneticPr fontId="2" type="noConversion"/>
  </si>
  <si>
    <t>MY_TEST_008_01</t>
    <phoneticPr fontId="2" type="noConversion"/>
  </si>
  <si>
    <t>List Area</t>
    <phoneticPr fontId="2" type="noConversion"/>
  </si>
  <si>
    <t>MY_TEST_008_02</t>
    <phoneticPr fontId="2" type="noConversion"/>
  </si>
  <si>
    <t>MY_TEST_009_01</t>
    <phoneticPr fontId="2" type="noConversion"/>
  </si>
  <si>
    <t>List Area</t>
    <phoneticPr fontId="2" type="noConversion"/>
  </si>
  <si>
    <t>Car Booking Record</t>
    <phoneticPr fontId="2" type="noConversion"/>
  </si>
  <si>
    <t>List Area</t>
    <phoneticPr fontId="2" type="noConversion"/>
  </si>
  <si>
    <t>View Area</t>
    <phoneticPr fontId="2" type="noConversion"/>
  </si>
  <si>
    <t>MY_TEST_010_01</t>
    <phoneticPr fontId="2" type="noConversion"/>
  </si>
  <si>
    <t>(L) Booking Record</t>
    <phoneticPr fontId="2" type="noConversion"/>
  </si>
  <si>
    <t>MY_TEST_010_02</t>
    <phoneticPr fontId="2" type="noConversion"/>
  </si>
  <si>
    <t>MY_TEST_010_03</t>
    <phoneticPr fontId="2" type="noConversion"/>
  </si>
  <si>
    <t>MY_TEST_010_04</t>
    <phoneticPr fontId="2" type="noConversion"/>
  </si>
  <si>
    <t>MY_TEST_010_05</t>
    <phoneticPr fontId="2" type="noConversion"/>
  </si>
  <si>
    <t>MY_TEST_010_06</t>
    <phoneticPr fontId="2" type="noConversion"/>
  </si>
  <si>
    <t>Main Information Area</t>
    <phoneticPr fontId="2" type="noConversion"/>
  </si>
  <si>
    <t>MY_TEST_010_02_01</t>
    <phoneticPr fontId="2" type="noConversion"/>
  </si>
  <si>
    <t>MY_TEST_010_02_02</t>
    <phoneticPr fontId="2" type="noConversion"/>
  </si>
  <si>
    <t>View - Main Information Area</t>
    <phoneticPr fontId="2" type="noConversion"/>
  </si>
  <si>
    <t>View - Main Information Area</t>
    <phoneticPr fontId="2" type="noConversion"/>
  </si>
  <si>
    <t>View - Vehicle Price Area</t>
    <phoneticPr fontId="2" type="noConversion"/>
  </si>
  <si>
    <t>View - Loan Screening Result Area</t>
    <phoneticPr fontId="2" type="noConversion"/>
  </si>
  <si>
    <t>View - Contact to Dealer Area</t>
    <phoneticPr fontId="2" type="noConversion"/>
  </si>
  <si>
    <t>View - Borrower Info Area</t>
    <phoneticPr fontId="2" type="noConversion"/>
  </si>
  <si>
    <t>View - Main Information Area</t>
    <phoneticPr fontId="2" type="noConversion"/>
  </si>
  <si>
    <t>View - Document Upload Area</t>
    <phoneticPr fontId="2" type="noConversion"/>
  </si>
  <si>
    <t>List Area</t>
    <phoneticPr fontId="2" type="noConversion"/>
  </si>
  <si>
    <t>View - Document Upload Area</t>
    <phoneticPr fontId="2" type="noConversion"/>
  </si>
  <si>
    <t>View - Uploaded Insurance Contract  Area</t>
    <phoneticPr fontId="2" type="noConversion"/>
  </si>
  <si>
    <t>View &gt; [Tab] Order &gt; Payment Area</t>
    <phoneticPr fontId="2" type="noConversion"/>
  </si>
  <si>
    <t>View &gt; [Tab] Order &gt; Promotions Area</t>
    <phoneticPr fontId="2" type="noConversion"/>
  </si>
  <si>
    <t>View &gt; [Tab] Order &gt; Personal Offer Area</t>
    <phoneticPr fontId="2" type="noConversion"/>
  </si>
  <si>
    <t>View &gt; [Tab] Order &gt; Model Info Area</t>
    <phoneticPr fontId="2" type="noConversion"/>
  </si>
  <si>
    <t>View &gt; [Tab] Order &gt; Delivery Area</t>
    <phoneticPr fontId="2" type="noConversion"/>
  </si>
  <si>
    <t>View &gt; [Tab] Order &gt; User Info Area</t>
    <phoneticPr fontId="2" type="noConversion"/>
  </si>
  <si>
    <t>View &gt; [Tab] Order &gt; Vehicle Price Area</t>
    <phoneticPr fontId="2" type="noConversion"/>
  </si>
  <si>
    <t>View &gt; [Tab] Finance</t>
    <phoneticPr fontId="2" type="noConversion"/>
  </si>
  <si>
    <t>View &gt; Util</t>
    <phoneticPr fontId="2" type="noConversion"/>
  </si>
  <si>
    <t>MY_TEST_011_01</t>
    <phoneticPr fontId="2" type="noConversion"/>
  </si>
  <si>
    <t>MY_TEST_011_02</t>
    <phoneticPr fontId="2" type="noConversion"/>
  </si>
  <si>
    <t>MY_TEST_012_01</t>
    <phoneticPr fontId="2" type="noConversion"/>
  </si>
  <si>
    <t>View - Information Area</t>
    <phoneticPr fontId="2" type="noConversion"/>
  </si>
  <si>
    <t>View - Util</t>
    <phoneticPr fontId="2" type="noConversion"/>
  </si>
  <si>
    <t>MY_TEST_012_02</t>
    <phoneticPr fontId="2" type="noConversion"/>
  </si>
  <si>
    <r>
      <rPr>
        <b/>
        <sz val="9"/>
        <rFont val="현대산스 Text"/>
        <family val="3"/>
        <charset val="129"/>
      </rPr>
      <t>1. Case</t>
    </r>
    <r>
      <rPr>
        <sz val="9"/>
        <rFont val="현대산스 Text"/>
        <family val="3"/>
        <charset val="129"/>
      </rPr>
      <t xml:space="preserve">
1) Preferred Notifications: Promotions
2) Preferred Notification Method: Email</t>
    </r>
    <phoneticPr fontId="2" type="noConversion"/>
  </si>
  <si>
    <r>
      <rPr>
        <b/>
        <sz val="9"/>
        <rFont val="현대산스 Text"/>
        <family val="3"/>
        <charset val="129"/>
      </rPr>
      <t>1. Case</t>
    </r>
    <r>
      <rPr>
        <sz val="9"/>
        <rFont val="현대산스 Text"/>
        <family val="3"/>
        <charset val="129"/>
      </rPr>
      <t xml:space="preserve">
1) Preferred Notifications: Restock, New Product
2) Preferred Notification Method: Email, Phone</t>
    </r>
    <phoneticPr fontId="2" type="noConversion"/>
  </si>
  <si>
    <t>Login</t>
    <phoneticPr fontId="2" type="noConversion"/>
  </si>
  <si>
    <t>Register</t>
    <phoneticPr fontId="2" type="noConversion"/>
  </si>
  <si>
    <t>Forgot ID</t>
    <phoneticPr fontId="2" type="noConversion"/>
  </si>
  <si>
    <t>Forgot Password</t>
    <phoneticPr fontId="2" type="noConversion"/>
  </si>
  <si>
    <t xml:space="preserve">Integrated Membership </t>
    <phoneticPr fontId="2" type="noConversion"/>
  </si>
  <si>
    <t>MY_TEST_001_01</t>
    <phoneticPr fontId="2" type="noConversion"/>
  </si>
  <si>
    <t>LO_TEST_001_01</t>
    <phoneticPr fontId="2" type="noConversion"/>
  </si>
  <si>
    <t>LO_TEST_001_02</t>
    <phoneticPr fontId="2" type="noConversion"/>
  </si>
  <si>
    <t>LO_TEST_002_01</t>
    <phoneticPr fontId="2" type="noConversion"/>
  </si>
  <si>
    <t>LO_TEST_002_02</t>
    <phoneticPr fontId="2" type="noConversion"/>
  </si>
  <si>
    <t>LO_TEST_001_03</t>
    <phoneticPr fontId="2" type="noConversion"/>
  </si>
  <si>
    <t>LO_TEST_003_01</t>
    <phoneticPr fontId="2" type="noConversion"/>
  </si>
  <si>
    <t>LO_TEST_004_01</t>
    <phoneticPr fontId="2" type="noConversion"/>
  </si>
  <si>
    <t>LO_TEST_005_01</t>
    <phoneticPr fontId="2" type="noConversion"/>
  </si>
  <si>
    <t>Customer Email</t>
    <phoneticPr fontId="2" type="noConversion"/>
  </si>
  <si>
    <t>Register</t>
    <phoneticPr fontId="2" type="noConversion"/>
  </si>
  <si>
    <t>Facebook Popup (API)</t>
    <phoneticPr fontId="2" type="noConversion"/>
  </si>
  <si>
    <t>Facebook Popup (API)</t>
    <phoneticPr fontId="2" type="noConversion"/>
  </si>
  <si>
    <t>Facebook Popup (API)</t>
    <phoneticPr fontId="2" type="noConversion"/>
  </si>
  <si>
    <t>Google Popup (API)</t>
    <phoneticPr fontId="2" type="noConversion"/>
  </si>
  <si>
    <t>Google Popup (API)</t>
    <phoneticPr fontId="2" type="noConversion"/>
  </si>
  <si>
    <r>
      <rPr>
        <b/>
        <sz val="9"/>
        <rFont val="현대산스 Text"/>
        <family val="3"/>
        <charset val="129"/>
      </rPr>
      <t>1. Case</t>
    </r>
    <r>
      <rPr>
        <sz val="9"/>
        <rFont val="현대산스 Text"/>
        <family val="3"/>
        <charset val="129"/>
      </rPr>
      <t xml:space="preserve">
1) Verification Type: Mobile OTP</t>
    </r>
    <phoneticPr fontId="2" type="noConversion"/>
  </si>
  <si>
    <r>
      <rPr>
        <b/>
        <sz val="9"/>
        <rFont val="현대산스 Text"/>
        <family val="3"/>
        <charset val="129"/>
      </rPr>
      <t>1. Case</t>
    </r>
    <r>
      <rPr>
        <sz val="9"/>
        <rFont val="현대산스 Text"/>
        <family val="3"/>
        <charset val="129"/>
      </rPr>
      <t xml:space="preserve">
1) Verification Type: Email</t>
    </r>
    <phoneticPr fontId="2" type="noConversion"/>
  </si>
  <si>
    <t>New Password</t>
    <phoneticPr fontId="2" type="noConversion"/>
  </si>
  <si>
    <t>LO_TEST_006_01</t>
    <phoneticPr fontId="2" type="noConversion"/>
  </si>
  <si>
    <t>My Profile</t>
    <phoneticPr fontId="33" type="noConversion"/>
  </si>
  <si>
    <t>Login&amp;Register</t>
    <phoneticPr fontId="2" type="noConversion"/>
  </si>
  <si>
    <t>HMC India Online Sale Channel Development</t>
    <phoneticPr fontId="33" type="noConversion"/>
  </si>
  <si>
    <t>HMC India Online Sale Channel Development Test Scenario</t>
    <phoneticPr fontId="2" type="noConversion"/>
  </si>
  <si>
    <t>HMC India Online Sale Channel Development Test Scenario</t>
    <phoneticPr fontId="2" type="noConversion"/>
  </si>
  <si>
    <t>HMC India Online Sale Channel Development Test Scenario</t>
    <phoneticPr fontId="2" type="noConversion"/>
  </si>
  <si>
    <t>HMC India Online Sale Channel Development Test Scenario</t>
    <phoneticPr fontId="2" type="noConversion"/>
  </si>
  <si>
    <t>HMC India Online Sale Channel Development Test Scenario</t>
    <phoneticPr fontId="2" type="noConversion"/>
  </si>
  <si>
    <t>HMC India Online Sale Channel Development Test Scenario</t>
    <phoneticPr fontId="2" type="noConversion"/>
  </si>
  <si>
    <t>1. Check if the Click to Buy &gt; Select a Car screen displays when setting the location in the order of State and City.</t>
    <phoneticPr fontId="2" type="noConversion"/>
  </si>
  <si>
    <t>2. Check if the previous page displays when you close the popup without setting the location.</t>
    <phoneticPr fontId="2" type="noConversion"/>
  </si>
  <si>
    <t xml:space="preserve">Promotion Banner </t>
    <phoneticPr fontId="2" type="noConversion"/>
  </si>
  <si>
    <t>1. Check if the list banner image displays as registered in the admin and if the details banner image displays when the banner is clicked.</t>
    <phoneticPr fontId="2" type="noConversion"/>
  </si>
  <si>
    <t>1. Image Setting
Path:  Check if the correct images are registered in the (Corporate Admin) Sales &gt; Promotion Banners &gt;  [Tab] On Going menu.</t>
    <phoneticPr fontId="2" type="noConversion"/>
  </si>
  <si>
    <t>Category List</t>
    <phoneticPr fontId="2" type="noConversion"/>
  </si>
  <si>
    <t xml:space="preserve">1. Check if All is selected by default and if the vehicle selected in the GDMS displays according to the selected category. </t>
    <phoneticPr fontId="2" type="noConversion"/>
  </si>
  <si>
    <t>1. Check category setting for each vehicle
Path: Check if the data matches the category info in the vehicle area on (Corporate Admin) Products &gt; Model &gt; [Tab] Basic Info screen.</t>
    <phoneticPr fontId="2" type="noConversion"/>
  </si>
  <si>
    <t xml:space="preserve">1-1. Check if the registered vehicle list displays when Hatchbank is selected. </t>
    <phoneticPr fontId="2" type="noConversion"/>
  </si>
  <si>
    <t>1-2. Check if the registered vehicle list displays when Sedan is selected.</t>
    <phoneticPr fontId="2" type="noConversion"/>
  </si>
  <si>
    <t>1-3. Check if the registered vehicle list displays when SUV is selected.</t>
    <phoneticPr fontId="2" type="noConversion"/>
  </si>
  <si>
    <t>Model List</t>
    <phoneticPr fontId="2" type="noConversion"/>
  </si>
  <si>
    <t>1. Check if the list of models set in the admin displays.</t>
    <phoneticPr fontId="2" type="noConversion"/>
  </si>
  <si>
    <t>1. Model Setting
Path: Check if the data matches the settings of Display, Badge Type on the (Corporate Admin) Products &gt; Line Up &gt; View.</t>
    <phoneticPr fontId="2" type="noConversion"/>
  </si>
  <si>
    <t>1-1. Check if the marketing badge set in the administrator for each model is exposed.</t>
    <phoneticPr fontId="2" type="noConversion"/>
  </si>
  <si>
    <t>1-2. Check if the variant for the selected model displays in the Match Result and Similar Match List.</t>
    <phoneticPr fontId="2" type="noConversion"/>
  </si>
  <si>
    <t xml:space="preserve">1. Check if the fuel type check boxes are all checked by default and if all variants of i20 ACTIVE display in the Match Result. </t>
    <phoneticPr fontId="2" type="noConversion"/>
  </si>
  <si>
    <t>1. Check Fuel Type info for each vehicle.
Path:  Check if the data matches the fuel type info in the Icon Specs area on the (Corporate Admin) Products &gt; Model &gt; [Tab] Basic Info</t>
    <phoneticPr fontId="2" type="noConversion"/>
  </si>
  <si>
    <t xml:space="preserve">1-1. If Petrol is not checked
→  Check if the variants that has Petrol as the Fuel Type info are deactivated and if these data moves to the bottom of the Match Result list. </t>
    <phoneticPr fontId="2" type="noConversion"/>
  </si>
  <si>
    <t>1-2. If Diesel is not checked
→  Check if the variants that has Diesel as the Fuel Type are deactivated additionally and if these data moves to the bottom of the Match Result list.</t>
    <phoneticPr fontId="2" type="noConversion"/>
  </si>
  <si>
    <t>1-3. If Petrol is checked
→ Check if the variants that has Petrol as the Fuel Type info area activated and if the data moves to the very top of the Match Result list.</t>
    <phoneticPr fontId="2" type="noConversion"/>
  </si>
  <si>
    <t>1. Check if all of the transmission check boxes are checked by default and if all variants that has Petrol as the Fuel Type info are activated in the Match Results List.</t>
    <phoneticPr fontId="2" type="noConversion"/>
  </si>
  <si>
    <t>1. Check transmission info for each vehicle
Path:  Check if the data matches the transmission type info in the Main Specs on the (Corporate Admin) Products &gt; Model &gt; [Tab] Basic Info screen.</t>
    <phoneticPr fontId="2" type="noConversion"/>
  </si>
  <si>
    <t>1-1. If Auto is not checked
→ Check if the variants that has Auto as the Transmission Type are deactivated and if these data moves to the bottom of the Match List.</t>
    <phoneticPr fontId="2" type="noConversion"/>
  </si>
  <si>
    <t>1-2. If Manual is not checked
→ Check if the variants that has Manual as the Transmission Type are deactivated and if these data moves to the bottom of the Match List.</t>
    <phoneticPr fontId="2" type="noConversion"/>
  </si>
  <si>
    <t>1-3. If Auto is chcekd
→ Check if the variants that has Manual as the Transmission Type are activated and if these data moves to the top of the Match List.</t>
    <phoneticPr fontId="2" type="noConversion"/>
  </si>
  <si>
    <t xml:space="preserve">1. Check if the i20 ACTIVE - Variant list displays.
</t>
    <phoneticPr fontId="2" type="noConversion"/>
  </si>
  <si>
    <t>1. Display Setting
Path:  Check if the data matches the Display settings on the (Corporate Admin) Products &gt; Model &gt; [Tab] All Specs screen.</t>
    <phoneticPr fontId="2" type="noConversion"/>
  </si>
  <si>
    <t>1. Check if the GRAND i20 - Variant list displays.</t>
    <phoneticPr fontId="2" type="noConversion"/>
  </si>
  <si>
    <t>1. Display Setting
Path:  Check if the data matches the set Display settings on the (Corporate Admin) Products &gt; Similar Match &gt; View screen.</t>
    <phoneticPr fontId="2" type="noConversion"/>
  </si>
  <si>
    <t>1. Check if a phone call is made successfully when the call center phone number is clicked on the Call Us for Enquiry popup in the mobile.</t>
    <phoneticPr fontId="2" type="noConversion"/>
  </si>
  <si>
    <t>1. Check if the Click to Buy screen resets when you change the State and City.</t>
    <phoneticPr fontId="2" type="noConversion"/>
  </si>
  <si>
    <t xml:space="preserve">2. Check if the Ex-Showroom Price of all vehicles changes according to the changed location. </t>
    <phoneticPr fontId="2" type="noConversion"/>
  </si>
  <si>
    <t>Find a Dealer</t>
    <phoneticPr fontId="2" type="noConversion"/>
  </si>
  <si>
    <t xml:space="preserve">1. Check if the dealer search result for the location selected on the Select Your Location popup displays according to the entered pin code and is sorted by nearest distance. </t>
    <phoneticPr fontId="2" type="noConversion"/>
  </si>
  <si>
    <t>1-1. Check if the Configure step displays when you select a dealer in the Search Result.</t>
    <phoneticPr fontId="2" type="noConversion"/>
  </si>
  <si>
    <t>2. Check if the Select a Car step displays when you close the popup without setting the dealer.</t>
    <phoneticPr fontId="2" type="noConversion"/>
  </si>
  <si>
    <t>Stepper</t>
    <phoneticPr fontId="2" type="noConversion"/>
  </si>
  <si>
    <t>1. Check if the Configure Step is displayed active.</t>
    <phoneticPr fontId="2" type="noConversion"/>
  </si>
  <si>
    <t>1. Check if the dealer selected on the Find a Dealer popup displays.</t>
    <phoneticPr fontId="2" type="noConversion"/>
  </si>
  <si>
    <t xml:space="preserve">2. Check if the Find a Dealer popup displays and if the set values initialize when you change the dealer. </t>
    <phoneticPr fontId="2" type="noConversion"/>
  </si>
  <si>
    <t>Model Image Area</t>
    <phoneticPr fontId="2" type="noConversion"/>
  </si>
  <si>
    <t>1. Check if the model image displays according to the default exterior color.</t>
    <phoneticPr fontId="2" type="noConversion"/>
  </si>
  <si>
    <t>2. Check if the Specs and Video button display based on the content registration.</t>
    <phoneticPr fontId="2" type="noConversion"/>
  </si>
  <si>
    <t>1. Check if the specs data is registered.
Path: Check if the data matches the data registered on the (Corporate Admin) Products &gt; Model &gt; View &amp; Edit &gt; [Tab] All Specs screen.</t>
    <phoneticPr fontId="2" type="noConversion"/>
  </si>
  <si>
    <t>2. Check if a video is registered.
Path: Check if the data matches the data registered on the (Corporate Admin) Products &gt; Model &gt; View &amp; Edit &gt; [Tab] Image.</t>
    <phoneticPr fontId="2" type="noConversion"/>
  </si>
  <si>
    <t>Exterior Color List</t>
    <phoneticPr fontId="2" type="noConversion"/>
  </si>
  <si>
    <t>1. Check if the color list displays according to the display option set in the admin.</t>
    <phoneticPr fontId="2" type="noConversion"/>
  </si>
  <si>
    <t>1. Color Setting
Path: Check if the data matches the display info set on the (Dealer Admin) Product &gt; Model &gt; View &amp; Edit screen.</t>
    <phoneticPr fontId="2" type="noConversion"/>
  </si>
  <si>
    <t>1-1. Check if the vehicle image in the Model Image Area changes accordingly when you select Fiery Red colour.</t>
    <phoneticPr fontId="2" type="noConversion"/>
  </si>
  <si>
    <t>1-2. Check if the Roof/Body Colour info displays on the bottom of the list when you select a Two Tone Colour.</t>
    <phoneticPr fontId="2" type="noConversion"/>
  </si>
  <si>
    <t xml:space="preserve">1-3. Check if the subordinate colours for the Fiery Red colour displays in the Interior list.  </t>
    <phoneticPr fontId="2" type="noConversion"/>
  </si>
  <si>
    <t xml:space="preserve">1-4. Check if the model image area image in the Your Offers area changes to a Fiery Red colour image. </t>
    <phoneticPr fontId="2" type="noConversion"/>
  </si>
  <si>
    <t>1-5. Check if the Fiery Red text displays in the exterior field and if the brown text displays in the interior field of the Your Offers area Colour menu.</t>
    <phoneticPr fontId="2" type="noConversion"/>
  </si>
  <si>
    <t>2. Check if the "Book Online Only" text displays according to the Block Click to Buy option set in the admin.</t>
    <phoneticPr fontId="2" type="noConversion"/>
  </si>
  <si>
    <t>1. Book Online Only Setting
Path:  Check if the data matches the Block Click to Buy setting info on the (Dealer Admin) Product &gt; Model &gt; View &amp; Edit.</t>
    <phoneticPr fontId="2" type="noConversion"/>
  </si>
  <si>
    <t>2-1. Check if the alert popup displays when you select a Book Online Only colour.
(Alert msg: You can only book the vehicle through Book Online for the selected color.
Do you still want to the color?)</t>
    <phoneticPr fontId="2" type="noConversion"/>
  </si>
  <si>
    <t>1. Check if the colour list displays according to the display option set in the admin site.</t>
    <phoneticPr fontId="2" type="noConversion"/>
  </si>
  <si>
    <t>1. Color Setting
Path: Check if the data matches the display option set on the (Dealer Admin) Product &gt; Model &gt; View &amp; Edit screen.</t>
    <phoneticPr fontId="2" type="noConversion"/>
  </si>
  <si>
    <t xml:space="preserve">1-1. Check if the subordinate colours of the colour selected from the exterior colour list displays. </t>
    <phoneticPr fontId="2" type="noConversion"/>
  </si>
  <si>
    <t>Wheels List</t>
    <phoneticPr fontId="2" type="noConversion"/>
  </si>
  <si>
    <t>1. Check if the Wheel Name, Image and Description info set in the admin site displays.</t>
    <phoneticPr fontId="2" type="noConversion"/>
  </si>
  <si>
    <t>1. Wheels Setting
Path: Check if the data matches the data registered on the (Corporate Admin) Products &gt; Model &gt; View &amp; Edit &gt; [Tab] Image screen.</t>
    <phoneticPr fontId="2" type="noConversion"/>
  </si>
  <si>
    <t>1. Check if the variant list set in the admin displays.</t>
    <phoneticPr fontId="2" type="noConversion"/>
  </si>
  <si>
    <t>1. Variant Setting
Path:  Check if the data matches the variant setting in the Product &gt; Dealer Recommendation menu.</t>
    <phoneticPr fontId="2" type="noConversion"/>
  </si>
  <si>
    <t>Your Offers</t>
    <phoneticPr fontId="2" type="noConversion"/>
  </si>
  <si>
    <t>1. Check if the data matches the set data for each area.</t>
    <phoneticPr fontId="2" type="noConversion"/>
  </si>
  <si>
    <t>2. Check if the driveaway price info displays.</t>
    <phoneticPr fontId="2" type="noConversion"/>
  </si>
  <si>
    <t>1. Check if the login screen displays when you click on the Concierge button without logging in.</t>
    <phoneticPr fontId="2" type="noConversion"/>
  </si>
  <si>
    <t xml:space="preserve">1-1. Check if the concierge step displays automatically after logging in. </t>
    <phoneticPr fontId="2" type="noConversion"/>
  </si>
  <si>
    <t xml:space="preserve">2. Check if the Concierge step displays when you click on the Concierge button while logged in. </t>
    <phoneticPr fontId="2" type="noConversion"/>
  </si>
  <si>
    <t>1. Check if the quotation data has been saved successfully in the admin site.</t>
    <phoneticPr fontId="2" type="noConversion"/>
  </si>
  <si>
    <t>2. Check if the quotation info is inquired in the My Click to Buy area of the My Profile &gt; Overview menu.</t>
    <phoneticPr fontId="2" type="noConversion"/>
  </si>
  <si>
    <t>3. Check if the quotation info is inquired in the My Click to Buy area of the My Profile &gt; My Click to Buy &gt; Overview.</t>
    <phoneticPr fontId="2" type="noConversion"/>
  </si>
  <si>
    <t>4. Check if the confirm popup displays when you leave the page and if the quotations info up to the current step can be saved and inquired in the My Profile &gt; My Click to Buy &gt; Quotations menu when you click on the OK button in the Confirm popup.</t>
    <phoneticPr fontId="2" type="noConversion"/>
  </si>
  <si>
    <t>1. heck if the assigned sales consultant's name, email, phone info displays.</t>
    <phoneticPr fontId="2" type="noConversion"/>
  </si>
  <si>
    <t>1. Check if the progress area for Promotions, Accessories &amp; Warranties, Delivery displays on the bottom when you select Full Online Purchase.</t>
    <phoneticPr fontId="2" type="noConversion"/>
  </si>
  <si>
    <t>1. Check if the promotion is applied succesfully via the Insert Coupon popup in the Exchange Special Promotion area.</t>
    <phoneticPr fontId="2" type="noConversion"/>
  </si>
  <si>
    <t>2. Check if the promotion is applied successfully via Document Upload in the Family Sale Special Promotion.</t>
    <phoneticPr fontId="2" type="noConversion"/>
  </si>
  <si>
    <t>3. Check if the promotion is applied successfully when you select the Free Insurance Special Promotion.</t>
    <phoneticPr fontId="2" type="noConversion"/>
  </si>
  <si>
    <t>4. Check if the info on the applied promotion displays in the Your Selections area.</t>
    <phoneticPr fontId="2" type="noConversion"/>
  </si>
  <si>
    <t>5. Check if the info on the applied promotion displays in the Your Offers area.</t>
    <phoneticPr fontId="2" type="noConversion"/>
  </si>
  <si>
    <t>5-1. Check if the applied promotions and the discount price display.</t>
    <phoneticPr fontId="2" type="noConversion"/>
  </si>
  <si>
    <t>5-2. Check if the discount price is reflected correctly on the Driveaway Price.</t>
    <phoneticPr fontId="2" type="noConversion"/>
  </si>
  <si>
    <t xml:space="preserve">1. Check if the accessories display correclty in the Accessories list. </t>
    <phoneticPr fontId="2" type="noConversion"/>
  </si>
  <si>
    <t>2. Check if the warrnay setting option is set as Basic in the warranty setting area.</t>
    <phoneticPr fontId="2" type="noConversion"/>
  </si>
  <si>
    <t>2-1. Check if the warranty setting option changes and applies successfully.</t>
    <phoneticPr fontId="2" type="noConversion"/>
  </si>
  <si>
    <t>3. Check if the info on the applied accessory and warranty displays in the Your Selections area.</t>
    <phoneticPr fontId="2" type="noConversion"/>
  </si>
  <si>
    <t>4. Check if the info on the applied accessory and warranty displays in the Your Offers area.</t>
    <phoneticPr fontId="2" type="noConversion"/>
  </si>
  <si>
    <t>4-1. Check if the applied accessory and warranty item and the additional amount display.</t>
    <phoneticPr fontId="2" type="noConversion"/>
  </si>
  <si>
    <t>4-2.  Check if the additional amount is reflected on the Driveaway Price info.</t>
    <phoneticPr fontId="2" type="noConversion"/>
  </si>
  <si>
    <t>1.Check if the Pick-up at Dealer option is set by default for the Delivery Type field in the Pick-Up at Delaer area.</t>
    <phoneticPr fontId="2" type="noConversion"/>
  </si>
  <si>
    <t xml:space="preserve">1-1. Check if the info on the delaer selected via the Find a Dealer popup displays correctly for each field. </t>
    <phoneticPr fontId="2" type="noConversion"/>
  </si>
  <si>
    <t>1-2. Check if the date and time set in the Schedule a Vist area and the Preferred Time area display in the Handover Date area.</t>
    <phoneticPr fontId="2" type="noConversion"/>
  </si>
  <si>
    <t>2. Check if the Your Address area displays when you select Preferred Location for the Delivery Type field in the Pick-up at Dealer area.</t>
    <phoneticPr fontId="2" type="noConversion"/>
  </si>
  <si>
    <t>2-1. Check if the info on the applied delivery option displays in the Your Selections area.</t>
    <phoneticPr fontId="2" type="noConversion"/>
  </si>
  <si>
    <t>3. Check if the info on the delivery info displays in the Your Offers area.</t>
    <phoneticPr fontId="2" type="noConversion"/>
  </si>
  <si>
    <t>3-1. Check if the applied delivery item and the additional amount display.</t>
    <phoneticPr fontId="2" type="noConversion"/>
  </si>
  <si>
    <t>3-2. Check if the additional amount is reflected on the Driveaway Price info.</t>
    <phoneticPr fontId="2" type="noConversion"/>
  </si>
  <si>
    <t xml:space="preserve">4. Check if the Quotation step is displayed when you enter all required fields info in the Your Address area.  </t>
    <phoneticPr fontId="2" type="noConversion"/>
  </si>
  <si>
    <t>Floating Bar</t>
    <phoneticPr fontId="2" type="noConversion"/>
  </si>
  <si>
    <t xml:space="preserve">1. Check if the Total amount is calculated and displayed correctly according to the set options for each step. </t>
    <phoneticPr fontId="2" type="noConversion"/>
  </si>
  <si>
    <t xml:space="preserve">1. Check if WhatsApp opens when you click on the Chat icon button during the delaer operating hours. </t>
    <phoneticPr fontId="2" type="noConversion"/>
  </si>
  <si>
    <t>1-1. Check if the Install Screen opens in a new window if WhatsApp is not installed in the user's device.</t>
    <phoneticPr fontId="2" type="noConversion"/>
  </si>
  <si>
    <t>2. Check if the Inquiry popup is called when you click on the Chat icon button after the dealer operation hours.</t>
    <phoneticPr fontId="2" type="noConversion"/>
  </si>
  <si>
    <t>1. Check if the data is registered in the admin site successfully when you click on the Submit button after entering the data for each field.</t>
    <phoneticPr fontId="2" type="noConversion"/>
  </si>
  <si>
    <t>1. Check if the quotations settings set up to curent step displays correctly on the popup.</t>
    <phoneticPr fontId="2" type="noConversion"/>
  </si>
  <si>
    <t xml:space="preserve">2. Check if the quotation is emailed to the entered email when you click on the Send button after entering the email address. </t>
    <phoneticPr fontId="2" type="noConversion"/>
  </si>
  <si>
    <t xml:space="preserve">3. Check if the quotations data is saved automatically in the My Profile &gt; My Click to Buy &gt; Configurations menu. </t>
    <phoneticPr fontId="2" type="noConversion"/>
  </si>
  <si>
    <t xml:space="preserve">1. Check if the model selected in the Click to Buy menu automatically displays as the test drive model in the popup. </t>
    <phoneticPr fontId="2" type="noConversion"/>
  </si>
  <si>
    <t>2. Check if the data displays successfully in the admin site when you click on the Submit button after entering the data in each field.</t>
    <phoneticPr fontId="2" type="noConversion"/>
  </si>
  <si>
    <t xml:space="preserve">1. Check if the Click to Buy Concierge field is checked for the sales consultants who are assigned in the (Dealer Admin) Dealer Info &gt; Sales Consultant. </t>
    <phoneticPr fontId="2" type="noConversion"/>
  </si>
  <si>
    <t>1. Check if the Proceed to Book button is displayed on the bottom when Book Online is selected.</t>
    <phoneticPr fontId="2" type="noConversion"/>
  </si>
  <si>
    <t>1-1. Check if the Book a Car &gt; Your Booking Cart screen displays when the Proceed to Book button is clicked and if the ordered vehicled info on the screen matches the Click to Buy settings.</t>
    <phoneticPr fontId="2" type="noConversion"/>
  </si>
  <si>
    <t>1. When Book Online Only colour is selected within the Exterior Color List at Configure step, check if the Full Online Purchase button is deactivated and if the Color Inventory Alert Message Area is displayed.</t>
    <phoneticPr fontId="2" type="noConversion"/>
  </si>
  <si>
    <t>1-1. Check if the Find a Dealer popup displays when the Find a Dealer button in the Color Inventory Alert Message Area is clicked and if the all order data before the Concierge step intializes when the dealer is changed.</t>
    <phoneticPr fontId="2" type="noConversion"/>
  </si>
  <si>
    <t>1. Confirm that the Select Purchasing Method Area is not exposed when the order has been converted to a Click to Buy order via the Booking Record popup in the My Profile &gt; My Click to Buy &gt; Car Booking Record menu.</t>
    <phoneticPr fontId="2" type="noConversion"/>
  </si>
  <si>
    <t xml:space="preserve">1. Check if the quotation info in the Your Offers area matches the info on the booked vehicle. </t>
    <phoneticPr fontId="2" type="noConversion"/>
  </si>
  <si>
    <t>1. Check if the Pre Order Number info displays.</t>
    <phoneticPr fontId="2" type="noConversion"/>
  </si>
  <si>
    <t>2. Check if the Quotation Expiration Date info displays correctly as below.
1) Date of Sale Price Expiration
2) Date of Promotion Expiration 
3) Date of Deal Codes Expiration (if additional discounts are available through negotiation at Quotation stage) 
- Displays the fastest of the three.</t>
    <phoneticPr fontId="2" type="noConversion"/>
  </si>
  <si>
    <t xml:space="preserve">1. Check if the vehicle selected at the Select a Car step displays. </t>
  </si>
  <si>
    <t xml:space="preserve">1. Check if the Exterior and Interior Colour selected at the Configure step display. </t>
  </si>
  <si>
    <t>1. Check if the promotion applied at the Concierge step displays.</t>
  </si>
  <si>
    <t>1. Check if the accessories applied at the Concierge step displays.</t>
  </si>
  <si>
    <t>1. Check if the warranty applied at the Concierge step displays.</t>
  </si>
  <si>
    <t>1. Check if the delivery info applied at the Concierge step displays.</t>
  </si>
  <si>
    <t>1. Check if the price info displays for each item according to the settings for each item and the applied options.</t>
  </si>
  <si>
    <t>1. Check if the change is applied successfully when the Update Pre Order button is clicked after entering the deal code.</t>
  </si>
  <si>
    <t xml:space="preserve">1-1. Check if the options or discounts of a deal code are reflected in each area.  (Vehicle Area ~ Price Area) </t>
    <phoneticPr fontId="2" type="noConversion"/>
  </si>
  <si>
    <t>1-2. Check if the Personal Offer area displays additionally and if the discount info of the Deal Code displays in the area.</t>
    <phoneticPr fontId="2" type="noConversion"/>
  </si>
  <si>
    <t>2. Check if the applied deal code info displays in the Your Offers area.</t>
  </si>
  <si>
    <t xml:space="preserve">2-2. Check if the discount or the additional amount is reflected on the Driveaway Price after applying the deal code. </t>
    <phoneticPr fontId="2" type="noConversion"/>
  </si>
  <si>
    <t>3. Check if the Update Pre Oder button is changed to the Cancel Application button.</t>
  </si>
  <si>
    <t>3-1. Check if the data changes to the state before applying the deal code when the Cancel Application button is clicked.</t>
    <phoneticPr fontId="2" type="noConversion"/>
  </si>
  <si>
    <t>1. Check if the discount or additional amount is reflected on the total amount after applying the deal code.</t>
  </si>
  <si>
    <t xml:space="preserve">1. Check if the Preferred Bank Area ~ Loan Condutuions Area is exposed when "I want financing" option is selected for Loan Type. </t>
    <phoneticPr fontId="2" type="noConversion"/>
  </si>
  <si>
    <t>2. Check if the price info displays correctly for each field.</t>
  </si>
  <si>
    <t>2-1. Check if the discounted price info displays according to the applied promotion.</t>
    <phoneticPr fontId="2" type="noConversion"/>
  </si>
  <si>
    <t>2-2.Check if the discounted price info displays according to the applied deal code.</t>
  </si>
  <si>
    <t>2-3. Check if the discounted price info displays according to the applied accessories.</t>
  </si>
  <si>
    <t>2-4. Check if the discounted price info displays according to the applied warranty.</t>
  </si>
  <si>
    <t>1. Check if the price info displays for each field in the Loan Area.</t>
  </si>
  <si>
    <t>2. Check if the Estimated Monthly Instalment Caculation displays when the Calculate button is clicked after entering the Down Payment ~ Interest Rate input field info.</t>
    <phoneticPr fontId="2" type="noConversion"/>
  </si>
  <si>
    <t xml:space="preserve">1. Check if the Loan Application (ICICI Bank) popup displays when ou click on the Apply for a Loan button after setting the Bank to ICICI Bank and the Loan Application Type  to Online. </t>
    <phoneticPr fontId="2" type="noConversion"/>
  </si>
  <si>
    <t>1. Check if the loan application input fields displays correctly for each step. (TBD)</t>
  </si>
  <si>
    <t>2. Check if the loan application process is completed successfully after entering the loan application info.</t>
  </si>
  <si>
    <t>2-1. Check if the loan application info can be inquired in the My Profile &gt; My Click to Buy &gt; Finance menu.</t>
  </si>
  <si>
    <t>1. Check if the loan bank info is displayed as loan application in progress,</t>
  </si>
  <si>
    <t>1-1. Check if the loan application details info displays for each field when the View Details button in the list is clicked. (TBD)</t>
    <phoneticPr fontId="2" type="noConversion"/>
  </si>
  <si>
    <t>1. Check if areas from the Preferred Bank Area to Loan Condition Area is exposed when "I want financing" is selected for Loan Type.</t>
    <phoneticPr fontId="2" type="noConversion"/>
  </si>
  <si>
    <t>2-1. Check if the discounted price info displays according to the applied promotion.</t>
  </si>
  <si>
    <t>1. Check if the Loan Application(HDFC Bank) popup displays when the Apply for a Loan button is clicked after setting the Bank to HDFC Bank and the Loan Application Type to Online.</t>
    <phoneticPr fontId="2" type="noConversion"/>
  </si>
  <si>
    <t>1. Check if the loan application input fields displays correctly for each step.</t>
  </si>
  <si>
    <t>2. Check if the data is saved successfully if the loan application info is entered up to the thrid step, Offer Display.</t>
    <phoneticPr fontId="2" type="noConversion"/>
  </si>
  <si>
    <t>2-1. Check if the Confirm popup (continue with the process) displays when the Apply for a Loan button is clicked after closing the popup and if the third step screen displays in the Loan Application popup when you continue with the process.</t>
    <phoneticPr fontId="2" type="noConversion"/>
  </si>
  <si>
    <t>3. Check if the loan application process is completed successfully after entering the loan application info.</t>
  </si>
  <si>
    <t>3-1. Check if the loan application info can be inquired in the My Profile &gt; My Click to Buy &gt; Finance menu.</t>
  </si>
  <si>
    <t>1. Check if the loan application status is displayed as loan screening completed.</t>
    <phoneticPr fontId="2" type="noConversion"/>
  </si>
  <si>
    <t>1-1. Check if the loan application details info displays for each field when the View Details button in the list is clicked. (TBD)</t>
  </si>
  <si>
    <t xml:space="preserve">1. Check if the approved loan info of the bank selected in the My Loan Application Result Area is reflected on the calculation of the price displayed in each field. </t>
    <phoneticPr fontId="2" type="noConversion"/>
  </si>
  <si>
    <t>2-1. Check if the Estimated Monthly Instalment info displays in the Footer area when the Proceed button is clicked.</t>
    <phoneticPr fontId="2" type="noConversion"/>
  </si>
  <si>
    <t>2-2. Check if approved loan info displays for each field in the Your Offers-Finance area when you the Proceed button is clicked.</t>
    <phoneticPr fontId="2" type="noConversion"/>
  </si>
  <si>
    <t>2-3. Check if the Order button is activated when you click on the Proceed button.</t>
    <phoneticPr fontId="2" type="noConversion"/>
  </si>
  <si>
    <t>1. Check if the Apply for a Loan popup displays when the Apply for a Loan button is clicked after setting the Bank to Other Bank and the Loan Application Type to Delegate.</t>
    <phoneticPr fontId="2" type="noConversion"/>
  </si>
  <si>
    <t>1. Check if the loan application process is completed successfully after entering the loan application info.</t>
  </si>
  <si>
    <t>1-1. Check if the Loan Application Completed Poup displays correctly when the application is completed.</t>
    <phoneticPr fontId="2" type="noConversion"/>
  </si>
  <si>
    <t>1-2. Check if the loan application info can be inquired in the My Profile &gt; My Click to Buy &gt; Finance menu.</t>
  </si>
  <si>
    <t>1. Check if the loan application info for each field displays correctly on the popup.</t>
    <phoneticPr fontId="2" type="noConversion"/>
  </si>
  <si>
    <t>1. Check if the loan application status displays as rejected.</t>
    <phoneticPr fontId="2" type="noConversion"/>
  </si>
  <si>
    <t>1. Check if the loan application status displays as not submitted when the Proceed button is clicked.</t>
    <phoneticPr fontId="2" type="noConversion"/>
  </si>
  <si>
    <t>1-2. Check if all data except for the Down Payment field are displayed with a hypehn(-) in the Your Offers-Finance area when the Proceed button is clicked.</t>
    <phoneticPr fontId="2" type="noConversion"/>
  </si>
  <si>
    <t>1-3. Check if the Order button is activated when the Proceed button is clicked.</t>
    <phoneticPr fontId="2" type="noConversion"/>
  </si>
  <si>
    <t>1. Check if areas from the Preferred Bank Area to Loan Condition Area is exposed when "I do not want financing" is selected for Loan Type.</t>
    <phoneticPr fontId="2" type="noConversion"/>
  </si>
  <si>
    <t>3. Check if all fields except for the Down Payment field are displayed with a hypehn(-) in the Your Offers-Finance area.</t>
    <phoneticPr fontId="2" type="noConversion"/>
  </si>
  <si>
    <t>1. Check if the approved loan info displays at the Finance step.</t>
    <phoneticPr fontId="2" type="noConversion"/>
  </si>
  <si>
    <t>1. Check if the additional discount information is exposed according to the Deal Code applied at the Concierge stage.</t>
  </si>
  <si>
    <t>1. Check if the dealer info displays.</t>
  </si>
  <si>
    <t>1. Check if the designated sales consultant info displays.</t>
  </si>
  <si>
    <t>1. Check if the calculation for each field displays according to the settings and applied options for each field.</t>
  </si>
  <si>
    <t xml:space="preserve">1. Check if the additional discount information is exposed according to the Deal Code applied at the Concierge stage. </t>
  </si>
  <si>
    <t>1-1. Check if the message informing that the offer cannot be applied is displayed below the discount info area.</t>
    <phoneticPr fontId="2" type="noConversion"/>
  </si>
  <si>
    <t>1-2. Check if the Deal Code input area displays.</t>
    <phoneticPr fontId="2" type="noConversion"/>
  </si>
  <si>
    <t>1. Check if the deal code is applied successfully when you click on the Apply button after entering the Deal Code.</t>
  </si>
  <si>
    <t>1-1. Check if the options or discounts of a deal code are reflected in each area.  (Model - Vehicle Area ~ Total Price Area)</t>
  </si>
  <si>
    <t>2. Check if the Apply button is changed to the Cancel Application button.</t>
  </si>
  <si>
    <t>2-1. Check if the data changes to the state before applying the deal code when the Cancel Application button is clicked.</t>
  </si>
  <si>
    <t>1. Check if the balance down payment data displays.</t>
  </si>
  <si>
    <t>1. Check if the payment price and the payment info input form display.</t>
  </si>
  <si>
    <t>2. Check if the payment process is started when the Make Payment button is clicked after entering the payment info.</t>
    <phoneticPr fontId="2" type="noConversion"/>
  </si>
  <si>
    <t>3. Check if the Completed screen displays automatically when a payment is made successfully.</t>
  </si>
  <si>
    <t>3-1. CHeck if the order info is inquired in the My Profile &gt; My Click to Buy &gt; Order menu.</t>
  </si>
  <si>
    <t>3-2. Check if the order complete email is sent to the customer's email(ID).</t>
  </si>
  <si>
    <t>3-3. Check if the order history can be inquired in the admin site.</t>
  </si>
  <si>
    <t>1. Check if the Vehicle Purchase Contract downloads successfully when the Vehicle Purchase Contract button is clicked.</t>
  </si>
  <si>
    <t>1-1. Check if the ordered info displays correctly in the Vehicle Purchase Contract file.</t>
  </si>
  <si>
    <t>2. Check if the loan contract downloads successfully when the Loan Contract button is clicked.</t>
    <phoneticPr fontId="2" type="noConversion"/>
  </si>
  <si>
    <t>2-1. Check if the loan info displays correctly in the Loan Contract file.</t>
    <phoneticPr fontId="2" type="noConversion"/>
  </si>
  <si>
    <t>3. Check if Proof of Employment, Copy of Employee ID Card, Vehicle Insurance Contract info displays in the Required Documents area.</t>
    <phoneticPr fontId="2" type="noConversion"/>
  </si>
  <si>
    <t>2. Check if the designated sales consultant info displays.</t>
  </si>
  <si>
    <t>1. Check if the Order Number, Ordered Model, Color, Wheels, Main Spec (Fuel Type, Fuel Efficiency, CO2) displays.</t>
  </si>
  <si>
    <t>1. Check if the additional discount info of the deal code applied on the order displays.</t>
  </si>
  <si>
    <t>1. Check if the loan approval info displays.</t>
  </si>
  <si>
    <t>1. Check if the info on the promotion applied to the order displays.</t>
  </si>
  <si>
    <t>1. Check if the payment info displays when a vehicle is ordered.</t>
  </si>
  <si>
    <t>1. Check if the delivery info for the order displays.</t>
  </si>
  <si>
    <t>2. Check if the Vehicle Insurance Contract info displays in the required documents area.</t>
  </si>
  <si>
    <t>1. Check quotation info
Path 1:  Check if the quotation saved in the (Dealer Admin) Sales &gt; Sales Leads &gt; Quotations menu can be inquired.
Path 2: Check if the the quotation saved in the (Sales Consultant Admin) Sales &gt; Quotations menu can be inquired.</t>
  </si>
  <si>
    <t xml:space="preserve">1.  Check quotation info 
Path 1:  Check if the quotation saved in the (Dealer Admin) Sales &gt; Sales Leads &gt; Quotations menu can be inquired.
Path 2: Check if the the quotation saved in the (Sales Consultant Admin) Sales &gt; Quotations menu can be inquired.
2. Check if the number of postings is counted correctly and if the quotation info displays.
Path:  Check if number of postings is counted correctly and if the saved quotation info can be inquried in the (Corporate Admin) Main(Dashboard) &gt; Quotations &gt; (L) Quotations screen. </t>
  </si>
  <si>
    <t>1. Promotion Setting
Path: Check if the data matches the Display info set in the (Corporate Admin) Sales &gt; National Promotions &gt; [Tab] On Going_View &gt; View &amp; Edit screen.</t>
    <phoneticPr fontId="2" type="noConversion"/>
  </si>
  <si>
    <t>1. Accessories Setting
Path: Check if the data matches the Display info set in the (Corporate Admin) Product &gt; Accessories &gt; View &amp; Edit screen.</t>
    <phoneticPr fontId="2" type="noConversion"/>
  </si>
  <si>
    <t xml:space="preserve">1. Warranty Setting
Path:  Check if the data matches the info inquired on the  (Corporate Admin) Sales &gt; Warranty screen. </t>
    <phoneticPr fontId="2" type="noConversion"/>
  </si>
  <si>
    <t>1. Delivery Setting
Path:  Check if the data matches the info set in the (Dealer Admin) Sales &gt; Delivery Setting screen.</t>
    <phoneticPr fontId="2" type="noConversion"/>
  </si>
  <si>
    <t>1. Check if the member is noted as a user who the admin can chat with in the admin site if the admin had chatted with the member in the past.
Path:  Check if the WhatsApp icon is exposed on the (Sales Consultant Admin) Sales &gt; Quotations &gt; [Tab] User Information screen and if the admin can chat with the member when the icon is clicked.</t>
    <phoneticPr fontId="2" type="noConversion"/>
  </si>
  <si>
    <t>1. Check the inquiries history.
Path:  Check if the inquiries history and details info can be inquired in the (Dealer Admin) Sales &gt; Sales Leads &gt; WhatsApp menu.</t>
    <phoneticPr fontId="2" type="noConversion"/>
  </si>
  <si>
    <t>1. Check the request history info.
Path: Check if the request history can be inquired. (Need to check the existing path for inquiring the test drive request history) 
2. Check if the number of postings is counted correctly and if the quotation info displays.
Path: Check if the posting count info displays correctly and if the test drive request info can be inquried successfully on the (Corporate Admin) Main(Dashboard) &gt; Book a Test Drive &gt; (L) Book a Test Drive screen.</t>
    <phoneticPr fontId="2" type="noConversion"/>
  </si>
  <si>
    <t>1. Deal Code Deal Code Application Status
Path 1:  Check if the data is inquired correctly with the deal code applied on the (Dealer Admin) Sales &gt; Sales Leads &gt; Quotations &gt; View &amp; Edit screen.
Path 2: Check if the data is inquired correctly with the deal code applied on the (Sales Consultant Admin) Sales &gt; Quotations  &gt; View &amp; Edit screen.</t>
    <phoneticPr fontId="2" type="noConversion"/>
  </si>
  <si>
    <t xml:space="preserve">1. Check Loan Application Info
Path 1:  Check if the loan application info can be inquired in the (Dealer Admin) Sales &gt; Finance applications menu. 
Path 2:  Check if the loan application info can be inquired in the (Sales Consultant Admin) Sales &gt; Finance applications menu. 
2.Check if the posting count and the loan application info display correctly.
Path:  Check if the posting count and the loan application info can be inquired in the (Corporate Admin) Main(Dashboard) &gt; Financial Applications &gt; (L) Financial Applications screen. </t>
  </si>
  <si>
    <t>1. Check Loan Screening Result
Path 1:  Check if the data matches the loan screening result which is inquired from the (Dealer Admin) Sales &gt; Finance applications menu.
Path 2: Check if the data matches the loan screening result which is inquired from the (Sales Consultant Admin) Sales &gt; Finance applications menu.</t>
    <phoneticPr fontId="2" type="noConversion"/>
  </si>
  <si>
    <t>1. Check Loan Screening Result
Path 1:  Check if the data matches the loan screening result inquired from the (Dealer Admin) Sales &gt; Finance applications menu.
Path 2:  Check if the data matches the loan screening result inquired from the (Sales Consultant Admin) Sales &gt; Finance applications menu.</t>
    <phoneticPr fontId="2" type="noConversion"/>
  </si>
  <si>
    <t>1. Preferred Bank - Other Bank Registration
Path:  Check if the data matches the registered data in the (Corporate Admin) Dealer &gt; Other Banks menu.</t>
  </si>
  <si>
    <t xml:space="preserve">1. Check Loan Application Info
Path 1:  Check if the loan application info can be inquired in the (Dealer Admin) Sales &gt; Delegated Loans menu.
Path 2:  Check if the loan application info can be inquired in the (Sales Consultant Admin) Sales &gt; Delegated Loans menu. </t>
    <phoneticPr fontId="2" type="noConversion"/>
  </si>
  <si>
    <t>1. Loan Screening Result Setting
Path 1: Check if the data matches the loan screening result info set in the (Dealer Admin) Sales &gt; Delegated Loans menu.
Path 2:  Check if the data matches the loan screening result set in the (Sales Consultant Admin) Sales &gt; Delegated Loans menu.</t>
    <phoneticPr fontId="2" type="noConversion"/>
  </si>
  <si>
    <t>1. Deal Code Deal Code Application Status
Path 1:  Check if the data is inquired with the deal code applied on the (Dealer Admin) Sales &gt; Sales Leads &gt; Quotations &gt; View &amp; Edit screen. 
Path 2: Check if the data is inquired with the deal code applied on the (Sales Consultant Admin) Sales &gt; Quotations  &gt; View &amp; Edit screen.</t>
    <phoneticPr fontId="2" type="noConversion"/>
  </si>
  <si>
    <t>1. Check Order Info
Path 1:  Check if the order info can be inquired in the (Dealer Admin) Sales &gt; Orders &gt; Orders menu.
Path 2:  Check if the order info can be inquired in the  (Sales Consultant Admin) Sales &gt; Orders &gt; Orders.
2.Check if the posting count and the loan application info display correctly.
Path:  Check if the postings count is displayed and if the order info can be inquired on the (Corporate Admin) Main(Dashboard) &gt; Orders &gt; (L) Orders screen.</t>
    <phoneticPr fontId="2" type="noConversion"/>
  </si>
  <si>
    <t>1. Case
1) Service History
- Exisitng Service History Status: No Data</t>
  </si>
  <si>
    <t>1. Case
1) My Vehicle
- Status of Existing Registered Vehicle : No Data
2) Orders 
- Existing Order History Status: No Data
3) My Click to Buy
- Existing Saved Quotation Data Status : No Data
4) Service History
- Exisitng Service History Status: No Data</t>
    <phoneticPr fontId="2" type="noConversion"/>
  </si>
  <si>
    <t>1. Check if the most recent vehicle info registered in the My Vehicle menu displays.</t>
    <phoneticPr fontId="2" type="noConversion"/>
  </si>
  <si>
    <t>1.  Check if the info on the recent order ordered in the Click to Buy menu displays correctly.</t>
    <phoneticPr fontId="2" type="noConversion"/>
  </si>
  <si>
    <t>1. Check if the quotation info from the Click to Buy &gt; Concierge step gets saved automatically and is displayed.</t>
    <phoneticPr fontId="2" type="noConversion"/>
  </si>
  <si>
    <t>1-1.  Check if the saved quotation info for each field displays.</t>
    <phoneticPr fontId="2" type="noConversion"/>
  </si>
  <si>
    <t>1-1. Check if the saved quotation info for each field displays.</t>
  </si>
  <si>
    <t>1-2. Check if the correct saved step displays for the Saved Step field.</t>
  </si>
  <si>
    <t>2. Check if the details quotations info displays for each field on the Summary popup which is exposed when the Summary button is clicked.</t>
    <phoneticPr fontId="2" type="noConversion"/>
  </si>
  <si>
    <t>3. Check if the Click to Buy saved step displays when you click on the Proceed button.</t>
    <phoneticPr fontId="2" type="noConversion"/>
  </si>
  <si>
    <t>1. Check if the most recent info inquired in the Service History menu displays correctly. (TBD)</t>
    <phoneticPr fontId="2" type="noConversion"/>
  </si>
  <si>
    <t>1. Check if the Add Vehicle button is exposed and if the My Vehicle menu displays when you click on the Add Vehicle button.</t>
  </si>
  <si>
    <t>1. Check if the Add Vehicle button is exposed and if the My Vehicle menu displays when you click on the Add Vehicle button.</t>
    <phoneticPr fontId="2" type="noConversion"/>
  </si>
  <si>
    <t>1. Check if the Click to Buy button is exposed and if the Click to Buy &gt; Select a Car screen displays.</t>
  </si>
  <si>
    <t>1. Check if My Vehicle button is exposed and the My Vehilce menu displays.</t>
  </si>
  <si>
    <t>1. Check if the email and phone number at membership registration.</t>
  </si>
  <si>
    <t>1. Check Membership Info 
Path:  Check if the membership info is inquired in the (Dealer Admin) Customer Info menu.</t>
  </si>
  <si>
    <t>2. Check if the additional info is saved when the Update button is clicked after entering the additional info.</t>
  </si>
  <si>
    <t>2-1. Check if the modified info is saved when you click on the Update button after modifying the data.</t>
  </si>
  <si>
    <t>1. Confirm that login in is not possible after membership cancellation.</t>
  </si>
  <si>
    <t>2. Check if the ID of a cancelled membership(Email) cannot be used to register for a membership again. (TBD - Need to chek on the period for allowing membership re-registration.  )</t>
    <phoneticPr fontId="2" type="noConversion"/>
  </si>
  <si>
    <t xml:space="preserve">1. Check if log in is not possible with the existing password after changing the password. </t>
  </si>
  <si>
    <t>1-1. Check if you can log in with the new password.</t>
  </si>
  <si>
    <t>1. Check if My Vehicle list is displayed.</t>
  </si>
  <si>
    <t>1. Check if the Add Vehicle button is exposed.</t>
  </si>
  <si>
    <t>1-1. Check if the vehicle details info for each field displays.</t>
  </si>
  <si>
    <t>1-1. Check if the popup for entering the vin code and the registered mobile number displays when the Add Vehicle button is clicked.</t>
    <phoneticPr fontId="2" type="noConversion"/>
  </si>
  <si>
    <t>1-2. Check if the registered vehicle info displays when you register a vehicle via popup.</t>
  </si>
  <si>
    <t>1. Check if the service details displays.</t>
    <phoneticPr fontId="2" type="noConversion"/>
  </si>
  <si>
    <t>1. Check if My Vehicle button displays.</t>
    <phoneticPr fontId="2" type="noConversion"/>
  </si>
  <si>
    <t>1-1. Check if My Vehicle menu displays when the My Vehicle button is clicked.</t>
    <phoneticPr fontId="2" type="noConversion"/>
  </si>
  <si>
    <t xml:space="preserve">1. Check if the count of postings inquired for the last 6months displays correctly for the Configurations, Car Booking Record, Finance, Order menu. </t>
    <phoneticPr fontId="2" type="noConversion"/>
  </si>
  <si>
    <t>1. Case
1) My Vehicle
- Status of Existing Registered Vehicle : Data Exists
2) Orders 
- Existing Order History Status: Data Exists
3) My Click to Buy
- Existing Saved Quotation Data Status : Data Exists
4) Service History
- Existing Service History Status:  Data Exists</t>
  </si>
  <si>
    <t>1. Case
1) My Vehicle
- Status of Existing Registered Vehicle : Data Exists</t>
    <phoneticPr fontId="2" type="noConversion"/>
  </si>
  <si>
    <t>1. Case
1) My Vehicle
- Status of Existing Registered Vehicle : No Data</t>
    <phoneticPr fontId="2" type="noConversion"/>
  </si>
  <si>
    <t>1. Case
1) Service History
- Existing Service History Status:  Data Exists</t>
    <phoneticPr fontId="2" type="noConversion"/>
  </si>
  <si>
    <t xml:space="preserve">1. Check if the quotations from the Click to Buy &gt; Concierge step displays automatically. </t>
    <phoneticPr fontId="2" type="noConversion"/>
  </si>
  <si>
    <t>2. Check if the details quotation info displays for each field on the Summary popup which is exposed when you click on the Summary button.</t>
    <phoneticPr fontId="2" type="noConversion"/>
  </si>
  <si>
    <t xml:space="preserve">3. Check if the Click to Buy saved step displays when you click on the Proceed button. </t>
  </si>
  <si>
    <t>1.  Check if the info on the most recent model inquired in the My Interest menu displays.</t>
    <phoneticPr fontId="2" type="noConversion"/>
  </si>
  <si>
    <t>1.  Check if "0" is displayed for each menu count info.</t>
    <phoneticPr fontId="2" type="noConversion"/>
  </si>
  <si>
    <t xml:space="preserve">1. Check if the info on the bookings inquired in the Car Booking Record menu displays. </t>
    <phoneticPr fontId="2" type="noConversion"/>
  </si>
  <si>
    <t>1. "There is no data." message displayed.</t>
  </si>
  <si>
    <t>1.  Check if the quotations info saved via Click to Buy displays.</t>
    <phoneticPr fontId="2" type="noConversion"/>
  </si>
  <si>
    <t>1-1. Check if the Booking Completed badge displays.</t>
    <phoneticPr fontId="2" type="noConversion"/>
  </si>
  <si>
    <t>1. Case
1) My Vehicle
- Status of Existing Registered Vehicle : Data Exists
2) Orders 
- Existing Order History Status: Data Exists
3) My Interest
- Existing Interested Vehicle Registration Data Status Data Exists
4) Car Booking Record
-Existing Booking Data Status:  Data Exists</t>
  </si>
  <si>
    <t>1. Case
1) My Vehicle
- Status of Existing Registered Vehicle : No Data
2) Orders 
- Existing Order History Status: No Data
3) My Interest
- Existing Interested Vehicle Registration Data Status No Data
4) Car Booking Record
-Existing Booking Data Status:  No Data</t>
  </si>
  <si>
    <t>1. Case
1) Booking Online
- Booking Status: Booked
2) Deal Code Application Status: Applied</t>
  </si>
  <si>
    <t xml:space="preserve">1. Check Quotation Info
Path1 : Check if the quotations are inquired in the (Dealer Admin) Sales &gt; Sales Leads &gt; Quotations menu. 
Path2 : Check if the quotations are inquired in the (Sales Consultant Admin) Sales  &gt; Quotations menu. </t>
    <phoneticPr fontId="2" type="noConversion"/>
  </si>
  <si>
    <t>1-2. Check if the info on the booking payment made via Book Online displays in the Prepaid Booking Amount field.</t>
    <phoneticPr fontId="2" type="noConversion"/>
  </si>
  <si>
    <t xml:space="preserve">1-3. Check if the calculation for the "Total Amount- Prepaid Booking Amount" matches the Down Payment info. </t>
    <phoneticPr fontId="2" type="noConversion"/>
  </si>
  <si>
    <t>1-4. Check if the Applied Deal Code displays.</t>
    <phoneticPr fontId="2" type="noConversion"/>
  </si>
  <si>
    <t>2. Check if the detailed quotation info for each field displays on the Summary popup exposed when you click on the Summary button.</t>
    <phoneticPr fontId="2" type="noConversion"/>
  </si>
  <si>
    <t>3. Check if the deal and the designated slaes consultant info displays in the Contact to Dealer area.</t>
    <phoneticPr fontId="2" type="noConversion"/>
  </si>
  <si>
    <t xml:space="preserve">3-1. Check if the WhatsApp opens when you click on the 1:1 Online Chatting button. </t>
    <phoneticPr fontId="2" type="noConversion"/>
  </si>
  <si>
    <t>4. Check if the Inquiry popup is called when you click on the Chat icon after dealer operating hours.</t>
  </si>
  <si>
    <t>4. Check if the Inquiry popup is called when you click on the Chat icon after dealer operating hours.</t>
    <phoneticPr fontId="2" type="noConversion"/>
  </si>
  <si>
    <t>3-2. Check if the installation screen displays in a new window when WhatsApp is not installed in the user's device.</t>
    <phoneticPr fontId="2" type="noConversion"/>
  </si>
  <si>
    <t>3-2.Check if the installation screen displays in a new window when WhatsApp is not installed in the user's device.</t>
  </si>
  <si>
    <t>1-2.Check if the installation screen displays in a new window when WhatsApp is not installed in the user's device.</t>
  </si>
  <si>
    <t>1. Check if the deal code issued via the sales consultant displays.</t>
  </si>
  <si>
    <t>2. Check if the deal code can be applied according to the displayed info in each field.</t>
    <phoneticPr fontId="2" type="noConversion"/>
  </si>
  <si>
    <t>2-1. Check if the deal code can be applied in the Click to Buy &gt; Quotation step according to the Deal field displayed info.</t>
    <phoneticPr fontId="2" type="noConversion"/>
  </si>
  <si>
    <t>2-2.Check if the deal code can be applied at the Click to Buy &gt; Quotation step according to the Application Model field display info.</t>
    <phoneticPr fontId="2" type="noConversion"/>
  </si>
  <si>
    <t>2-3. Check if the deal code can be applied at the Click to Buy &gt; Quotation step according to the Expiry field display date.</t>
    <phoneticPr fontId="2" type="noConversion"/>
  </si>
  <si>
    <t>2-4. Confirm that the expired deal code does not display in the screen.</t>
    <phoneticPr fontId="2" type="noConversion"/>
  </si>
  <si>
    <t>1. Case
1) Booking Online
- Booking Status:Not booked
2) Deal Code Application Status: Not applied</t>
  </si>
  <si>
    <t>1. Case
1) Whether the user has a deal code: Has deal code</t>
  </si>
  <si>
    <t>1. Case
1) My Vehicle
- Existing Booked Vehicle Data  Status: No Data</t>
    <phoneticPr fontId="2" type="noConversion"/>
  </si>
  <si>
    <t>1. Case
1) Loan Screening Status:  Loan Application Successful / Loan Screening In Progress
2) Loan Application Type: Online
3) Booking Online
- Booking Status: Booked
4) Deal Code Application Status: Applied</t>
  </si>
  <si>
    <t>1. Case
1) Loan Screening Status:  Loan Application Successful / Loan Screening In Progress
2) Loan Application Type: Delegate
3) Bank: Other Bank</t>
  </si>
  <si>
    <t>1. Check if the dealer and the designated sales consultatnt info displays.</t>
  </si>
  <si>
    <t>1-1. Check if the WhatsApp opens when the 1:1 Online Chatting button is clicked.</t>
  </si>
  <si>
    <t>2. Check if the Inquiry popup is called when you click on the Chat icon button after the deal operating hours.</t>
  </si>
  <si>
    <t>1. Check if the loan application and the screening result info displays according to the bank selected from the Other Bank(1st, 2nd) list.</t>
  </si>
  <si>
    <t xml:space="preserve">1. Check if the detailed price info and the finance info display for each field on the quotation.  </t>
  </si>
  <si>
    <t xml:space="preserve">1. Check if the detailed price info and the finance info display for each field on the quotation.  </t>
    <phoneticPr fontId="2" type="noConversion"/>
  </si>
  <si>
    <t xml:space="preserve">1. Check if the order info entered via the (L) Apply for a Loan popup at the Click to Buy &gt; Finance step displays. </t>
  </si>
  <si>
    <t>1. Check if the loan screening progress related message displays.</t>
  </si>
  <si>
    <t>1. Check if the loan application info displays for each field.</t>
  </si>
  <si>
    <t>1-1. Check if the loan contract file downloads successfully.</t>
  </si>
  <si>
    <t>2. Check if the loan contract file downloads successfully.</t>
  </si>
  <si>
    <t>1. Case
1) Loan Screening Status:  Loan Screening Completed-Approved</t>
  </si>
  <si>
    <t>1-1. Check if the Down Payment, Loan Tenure, Interest Rate and Final Loan Amount info displays according to the loan screening result.</t>
  </si>
  <si>
    <t>1. Check if the approved loan info displays for each field in the Offer Display Area and the Application Status Area. (API Each Loan Application  - TBD)</t>
  </si>
  <si>
    <t>2. Check if the below condition matches when you click on the Proceed button.</t>
  </si>
  <si>
    <t>2-1. Check if the Click to Buy &gt; Finance step displays.</t>
  </si>
  <si>
    <t>3-1. Check if the Click to Buy &gt; Finance step displays.</t>
  </si>
  <si>
    <t>2-2. Check if the Click to Buy quotations info matches the quotation data entered at loan application.</t>
  </si>
  <si>
    <t>3-2. Check if the Click to Buy quotations info matches the quotation data entered at loan application.</t>
  </si>
  <si>
    <t>2-3. Check if the approved loan bank displays automatically in the My Loan Application Result list.</t>
  </si>
  <si>
    <t>3-3. Check if the approved loan bank displays automatically in the My Loan Application Result list.</t>
  </si>
  <si>
    <t>1-2. Check if the Reason for Partial Approval info displays.</t>
  </si>
  <si>
    <t>2. Check if the data matches the below conditions when you click on the Receive a loan from another bank button.</t>
  </si>
  <si>
    <t>1. Case
1) Loan Screening Status:  Loan Screening Completed-Parial Approval</t>
  </si>
  <si>
    <t>2-2. Check if the Click to Buy quotation info matches the quotation data set before the Finance step.</t>
  </si>
  <si>
    <t>3. Check if the data matches the below condition when you click on the Proceed with the purchase button.</t>
  </si>
  <si>
    <t>1. Case
1) Loan Screening Status:  Loan Screening Completed-Rejected</t>
  </si>
  <si>
    <t>1-1. Check if the Reasons for Disapproval info displays.</t>
  </si>
  <si>
    <t>1-1. Check if the Interest Rate and the Final Loan Amount info is displayed with a hyphen(-).</t>
  </si>
  <si>
    <t>1. Check if the info on the loan rejected displays. (API Each Loan Application  - TBD)</t>
  </si>
  <si>
    <t>1-1. Check if the Reason for Pending Approval info displays.</t>
  </si>
  <si>
    <t>1. Check if the file is upaloded via the Browse button.</t>
  </si>
  <si>
    <t>1. Case
1) Loan Screening Status:  Loan Screening Completed - Pending</t>
  </si>
  <si>
    <t>1-1. Check if the loan application status changes to "Loan Screening" and if the uploaded file name displays when you click on the Apply button after uploading the file.</t>
  </si>
  <si>
    <t>1. Check if the loan screening pending message displays.</t>
  </si>
  <si>
    <t>1. Check if the Click to Buy order list info displays.</t>
  </si>
  <si>
    <t>1. Check if the Click to Buy order history info displays for each field.</t>
  </si>
  <si>
    <t>1-1. Check if the registered Car Registration No. displays.</t>
  </si>
  <si>
    <t>1. Check if the Vehicle Purchase Contract file downloads.</t>
  </si>
  <si>
    <t>1.Check if the Insurance Contract file downloads.</t>
  </si>
  <si>
    <t>1. Check if the ordered vehicle's price info displays for each field.</t>
  </si>
  <si>
    <t>1. Check if the info on the Interested Vehicle displays for each field.</t>
    <phoneticPr fontId="2" type="noConversion"/>
  </si>
  <si>
    <t>1. Check if text informing that chatting can be done with the corresponding member displays when the member has chatting history.
Path: Check if the WhatsApp icon exposes on the (Sales Consultant Admin) Sales &gt; Book a Car &gt; [Tab] User Information screen and if chatting can be done with the corresponding member when the icon is clicked.</t>
    <phoneticPr fontId="2" type="noConversion"/>
  </si>
  <si>
    <t>1. Check if text informing that chatting can be done with the corresponding member displays when the member has chatting history.
Path: Check if the WhatsApp icon exposes on the (Sales Consultant Admin) Sales &gt; Quotations &gt; [Tab] User Information screen and if chatting can be done with the corresponding member when the icon is clicked.</t>
    <phoneticPr fontId="2" type="noConversion"/>
  </si>
  <si>
    <t>1. Check if a deal code has been created
Path1: Check if the deal code has been created for the corresponding quotation on the (Dealer Admin) Sales &gt; Sales Leads &gt; Quotations &gt; View &gt; (T)Deal Code Setting screen.
Path2: Check if the deal code has been created for the corresponding quotation on the (Sales Consultant Admin) Sales  &gt; Quotations  View &gt; (T)Deal Code Setting screen.</t>
    <phoneticPr fontId="2" type="noConversion"/>
  </si>
  <si>
    <t xml:space="preserve">3. Check if Click to Buy &gt; Concierge step displays when the Proceed Click to Buy button is clicked and if the Click to Buy quotation info matches the data set at the issuance of the deal code. </t>
    <phoneticPr fontId="2" type="noConversion"/>
  </si>
  <si>
    <t>4. Check if the discount info displays correctly when you register the deal code at the Click to Buy &gt; Quotation step.</t>
    <phoneticPr fontId="2" type="noConversion"/>
  </si>
  <si>
    <t>1. Case
1) My Vehicle
- Existing Booked Vehicle Data  Status: Data Exists</t>
    <phoneticPr fontId="2" type="noConversion"/>
  </si>
  <si>
    <t>1. Check if the booked vehicle list displays correctly.</t>
    <phoneticPr fontId="2" type="noConversion"/>
  </si>
  <si>
    <t>1. Check Booking Info 
Path1: Check if the booking info can be inquired in the (Dealer Admin) Sales &gt; Book a Car menu.
Path2: Check if the booking info can be inquired in the (Sales Consultant Admin) Sales &gt; Book a Car menu.</t>
    <phoneticPr fontId="2" type="noConversion"/>
  </si>
  <si>
    <t>2. Check if the Online Purchase button and the info area display for the order that is not converted to a Click to Buy order.</t>
    <phoneticPr fontId="2" type="noConversion"/>
  </si>
  <si>
    <t xml:space="preserve">3. Check if the Booking Record popup displays when the Online Purchase button is clicked and if the Interior Colour setting list for the selected Exterior Colour displays on the popup when the booked model has modifiable interior colours. </t>
    <phoneticPr fontId="2" type="noConversion"/>
  </si>
  <si>
    <t xml:space="preserve">3-1. Check if the Online Click to Buy &gt; Concierge step screen displays when the Online Purchase button on the popup is clicked and if the Click to Buy quotation info matches the booked vehicle and option info. </t>
    <phoneticPr fontId="2" type="noConversion"/>
  </si>
  <si>
    <t>1. Check if quote information is generated 
Path1 : Check if the quotation info can be inquired in the (Dealer Admin) Sales &gt; Sales Leads &gt; Quotations menu.
Path2 : Check if the quotation info can be inquried in the (Sales Consultant Admin) Sales  &gt; Quotations menu.</t>
    <phoneticPr fontId="2" type="noConversion"/>
  </si>
  <si>
    <t>1.  Check if the Book a Car Button displays.</t>
    <phoneticPr fontId="2" type="noConversion"/>
  </si>
  <si>
    <t>1-1. Check if the Book a Car &gt; Select a Car screen displays when the Book a Car button is clicked.</t>
    <phoneticPr fontId="2" type="noConversion"/>
  </si>
  <si>
    <t>1.  Check if the list of loans submitted via Click to Buy displays correctly.</t>
    <phoneticPr fontId="2" type="noConversion"/>
  </si>
  <si>
    <t>1. If Check Loan Application Info - Loan Application Type: Online 
Path 1:  Check if the loan application info can be inquired in the (Dealer Admin) Sales &gt; Finance applications menu. 
Path 2:  Check if the loan application info can be inquired in the (Sales Consultant Admin) Sales &gt; Finance applications menu. 
2. If Check Loan Application Info - Loan Application Type: Delegate 
Path 1: Check if the loan application info can be inquired in the (Dealer Admin) Sales &gt; Delegated Loans menu.
Path 2: Check if the loan application info can be inquired in the (Sales Consultant Admin) Sales &gt; Delegated Loans menu.</t>
    <phoneticPr fontId="2" type="noConversion"/>
  </si>
  <si>
    <t>2.  Check if the loan info for each field displays.</t>
    <phoneticPr fontId="2" type="noConversion"/>
  </si>
  <si>
    <t xml:space="preserve">2-1. Check if the loan screening process steps info matches the view screen. </t>
    <phoneticPr fontId="2" type="noConversion"/>
  </si>
  <si>
    <t>1. Check if the loan application info for each field displays.</t>
    <phoneticPr fontId="2" type="noConversion"/>
  </si>
  <si>
    <t xml:space="preserve">1. Check if the detailed price info for each item and the finance info display in the quotation. </t>
    <phoneticPr fontId="2" type="noConversion"/>
  </si>
  <si>
    <t>1-1. Check if the deal code discount info displays.</t>
    <phoneticPr fontId="2" type="noConversion"/>
  </si>
  <si>
    <t>1-2. Check if the Prepaid Booking Amount info displays.</t>
    <phoneticPr fontId="2" type="noConversion"/>
  </si>
  <si>
    <t>1. Check if the loan screening progress related message displays.</t>
    <phoneticPr fontId="2" type="noConversion"/>
  </si>
  <si>
    <t>1.  Check if the dealer and the designated sales consultatnt info displays.</t>
    <phoneticPr fontId="2" type="noConversion"/>
  </si>
  <si>
    <t xml:space="preserve">1. Check if text informing that chatting can be done with the corresponding member displays when the member has chatting history. - If Loan Application Type: Online 
Path: Check if the WhatsApp icon is exposed on the (Sales Consultant Admin) Sales &gt; Financial Applications &gt; [Tab] User Information screen and the chatting can be done with the corresponding member when you click on the icon. 
2. Check if text informing that chatting can be done with the corresponding member displays when the member has chatting history. - If Loan Application Type: Delegate
Path: Check if the WhatsApp icon is exposed on the (Sales Consultant Admin) Sales &gt; Delegated Loans &gt; [Tab] User Information screen and the chatting can be done with the corresponding member when you click on the icon. </t>
    <phoneticPr fontId="2" type="noConversion"/>
  </si>
  <si>
    <t>2. Check if the loan application info displays for each field.</t>
    <phoneticPr fontId="2" type="noConversion"/>
  </si>
  <si>
    <t>1. Check Order Info 
Path 1:  Check if the order info can be inquired in the (Dealer Admin) Sales &gt; Orders &gt; Orders menu.
Path 2: Check if the order info can be inquired in the (Sales Consultant Admin) Sales &gt; Orders &gt; Orders menu.</t>
    <phoneticPr fontId="2" type="noConversion"/>
  </si>
  <si>
    <t>1-1. Check if the Progress Step is marked as Completed.</t>
    <phoneticPr fontId="2" type="noConversion"/>
  </si>
  <si>
    <t>1-2. Check if the Bank, Loan Amount, Loan Tenure info for the loan application displays.</t>
    <phoneticPr fontId="2" type="noConversion"/>
  </si>
  <si>
    <t>1. Check Car Registration No.
Path 1:  Check if the data matches the info registered in the (Dealer Admin) Sales &gt; Orders &gt; Insurance &amp; Registration menu.
Path 2: Check if the data matches the info registered in the  (Sales Consultant Admin) Sales &gt; Orders &gt; Insurance &amp; Registration menu.</t>
    <phoneticPr fontId="2" type="noConversion"/>
  </si>
  <si>
    <t>1. Check Insurance Contract 
Path 1: Check if the data matches the info registered in the (Dealer Admin) Sales &gt; Orders &gt; Insurance &amp; Registration menu.
Path 2: Check if the data matches the info registered in the (Sales Consultant Admin) Sales &gt; Orders &gt; Insurance &amp; Registration menu.</t>
    <phoneticPr fontId="2" type="noConversion"/>
  </si>
  <si>
    <t>1.  Check if the payment method and the payment price info display for each field.</t>
    <phoneticPr fontId="2" type="noConversion"/>
  </si>
  <si>
    <t>1. Check if the info on the promotion applied to the order and the discount display for each field displays.</t>
    <phoneticPr fontId="2" type="noConversion"/>
  </si>
  <si>
    <t>1.  Check if the discount info on the deal code applied to the order displays for each field.</t>
    <phoneticPr fontId="2" type="noConversion"/>
  </si>
  <si>
    <t>1. Check if the Main Specs, Colour/Options for the ordered vehicle display for each field.</t>
    <phoneticPr fontId="2" type="noConversion"/>
  </si>
  <si>
    <t>1. Check if the info on the delivery applied to the order displays for each field.</t>
    <phoneticPr fontId="2" type="noConversion"/>
  </si>
  <si>
    <t>1. Check if the orderer's membership info displays for each field.</t>
    <phoneticPr fontId="2" type="noConversion"/>
  </si>
  <si>
    <t>1. Check if the finance info applied to the order displays for each field.</t>
    <phoneticPr fontId="2" type="noConversion"/>
  </si>
  <si>
    <t>1.  Check if text informing that chatting can be done with the corresponding member displays when the member has chatting history.
Path: Check if the WhatsApp icon exposes on the (Sales Consultant Admin) Sales &gt; Orders &gt; [Tab] User Information screen and if you can chat with the corresponding member when the icon is clicked.</t>
    <phoneticPr fontId="2" type="noConversion"/>
  </si>
  <si>
    <t>2. Check if the Inquiry Popup is called when you click on the Chat icon button after the deal operating hours.</t>
    <phoneticPr fontId="2" type="noConversion"/>
  </si>
  <si>
    <t>1. Check if the corresponding order is cancelled successfully and if the order is maoved to the Order &gt; Canceled Order screen when you click on the Cancel Order button.</t>
    <phoneticPr fontId="2" type="noConversion"/>
  </si>
  <si>
    <t>1-1. Check if the Progress Step is displayed as Payment.</t>
    <phoneticPr fontId="2" type="noConversion"/>
  </si>
  <si>
    <t>1-1. Check if the Progress Step is displayed as the Insurance step when you click on the Apply utton after uploading the file.</t>
    <phoneticPr fontId="2" type="noConversion"/>
  </si>
  <si>
    <t>1-2. Check if the uploaded file is downloaded successfully.</t>
    <phoneticPr fontId="2" type="noConversion"/>
  </si>
  <si>
    <t>1-3. Check if the uploaded file can be inquired and downloaded at the admin site.</t>
    <phoneticPr fontId="2" type="noConversion"/>
  </si>
  <si>
    <t>1. Check Insurance Contract
Path 1:  Check if the data matches the info registered in the (Dealer Admin) Sales &gt; Orders &gt; Insurance &amp; Registration menu.
Path 2:  Check if the data matches the info registered in the (Sales Consultant Admin) Sales &gt; Orders &gt; Insurance &amp; Registration menu.</t>
    <phoneticPr fontId="2" type="noConversion"/>
  </si>
  <si>
    <t>1. Check if the payment method and the payment price display for each field.</t>
    <phoneticPr fontId="2" type="noConversion"/>
  </si>
  <si>
    <t>1. Check if the info on the ordered vehicle's Main Specs, Color / Options displays for each field.</t>
    <phoneticPr fontId="2" type="noConversion"/>
  </si>
  <si>
    <t>1.  Check if the delivery info applied to the order displays for each field.</t>
    <phoneticPr fontId="2" type="noConversion"/>
  </si>
  <si>
    <t>1. Check if the interedted vehicle list info displays.</t>
    <phoneticPr fontId="2" type="noConversion"/>
  </si>
  <si>
    <t>1.  Check Interested Vehicle Registration Info
Path1: Check if the Interested Vehicle Info can be inquired in the (Dealer Admin) Sales &gt; Sales Leads &gt; Submit My Interest menu.</t>
    <phoneticPr fontId="2" type="noConversion"/>
  </si>
  <si>
    <t xml:space="preserve">2. Check if the email, phone number and the alert communication options for each item can be changed. </t>
    <phoneticPr fontId="2" type="noConversion"/>
  </si>
  <si>
    <t>3. Check if an alert message is sent to the email address entered in the Email field when a new promotion is started for the interested vehicle.</t>
    <phoneticPr fontId="2" type="noConversion"/>
  </si>
  <si>
    <t>3-1. Confirm that an alert is not sent when "No Thanks" option has been set for the "Notification Permission" setting field.</t>
    <phoneticPr fontId="2" type="noConversion"/>
  </si>
  <si>
    <t>2. Check if the Inquiry popup is called when you click on the Chat icon button after the dealer operating hours.</t>
    <phoneticPr fontId="2" type="noConversion"/>
  </si>
  <si>
    <t>1. Check if the interested vehicle is deleted when you click on the Delete button.</t>
    <phoneticPr fontId="2" type="noConversion"/>
  </si>
  <si>
    <t>3. Check if an alert email or a message is sent to the email/phone entered in the Email, Phone field when an interested vehicle is restocked or a new model has been released.</t>
    <phoneticPr fontId="2" type="noConversion"/>
  </si>
  <si>
    <t>3-1. Confirm that an alert on the interested vehicle is not sent when "No Thanks" option has been set for the "Notification Permission" setting field.</t>
    <phoneticPr fontId="2" type="noConversion"/>
  </si>
  <si>
    <t>1. Case
1) General Membership</t>
  </si>
  <si>
    <t>1. Check if duplicate ID checks are executed when Check Availability button is clicked after entering the Email (ID) information.</t>
  </si>
  <si>
    <t>1. Check Member Info
Path:  Check if the member info can be inquired in the (Dealer Admin) Customer Info menu.</t>
  </si>
  <si>
    <t>1-2. Confirm that authentication is not possible if 24 hours have passed since the email was sent.</t>
  </si>
  <si>
    <t>3-2. Confirm that authentication is not possible if 24 hours have passed since the email was sent.</t>
    <phoneticPr fontId="2" type="noConversion"/>
  </si>
  <si>
    <t>1. Check if the Facebook login popup is called when the Sign Up with Facebook button is clicked.</t>
  </si>
  <si>
    <t>1. Check if the Google login popup is called when the Sign Up with Google button is clicked.</t>
  </si>
  <si>
    <t>1-1. After agreeing to the Facebook login and membership service terms in the popup and completing membership registration, check if the Register Complete screen is displayed and if the membership account was created using the Facebook account.</t>
    <phoneticPr fontId="2" type="noConversion"/>
  </si>
  <si>
    <t>1-1. After agreeing to the Google login and membership service terms in the popup and completing membership registration, check if the Register Complete screen is displayed and if the membership account was created using the Google account.</t>
    <phoneticPr fontId="2" type="noConversion"/>
  </si>
  <si>
    <t xml:space="preserve">1.Check if you can log in after entering the email and the password info. </t>
  </si>
  <si>
    <t xml:space="preserve">2. Check the "Save ID" option item and ensure that the existing logged in ID information is automatically entered upon re-login. </t>
  </si>
  <si>
    <t>3. Check if the Facebook login popup is called when the "Sign Up with Facebook" button is clicked.</t>
  </si>
  <si>
    <t>3-1. If you are not a Facebook-linked member, check if after accepting the terms and conditions of membership service, the Register Complete screen displays and if the membership account was created using the Facebook account.</t>
    <phoneticPr fontId="2" type="noConversion"/>
  </si>
  <si>
    <t>4-1. If you are not a Google-linked member, check if after accepting the terms and conditions of membership service, the Register Complete screen displays and if the membership account was created using the Google account.</t>
    <phoneticPr fontId="2" type="noConversion"/>
  </si>
  <si>
    <t>1. Check if the Facebook login popup is called when the "Sign Up with Facebook" button is clicked.</t>
    <phoneticPr fontId="2" type="noConversion"/>
  </si>
  <si>
    <t>1-1. If you are a Facebook-linked member, check if you can log in to the website automatically when you log in to Facebook.</t>
    <phoneticPr fontId="2" type="noConversion"/>
  </si>
  <si>
    <t>2. Check if the Google login popup is called when the "Sign Up with Google" button is clicked.</t>
    <phoneticPr fontId="2" type="noConversion"/>
  </si>
  <si>
    <t>1. Check if the OTP input fields display when the Submit button is clicked after entering the mobile number.</t>
  </si>
  <si>
    <t>1. Email 및 Check if the OTP input fields display when the Submit button is clicked after entering the mobile number.</t>
  </si>
  <si>
    <t xml:space="preserve">1-1. Check if the OTP message is sent to the entered mobile number. </t>
  </si>
  <si>
    <t>1-2. Check if the Complete screen displays and My ID Info displays when the Submit button is clicked after entering the OTP number.</t>
  </si>
  <si>
    <t>1-2. Check if the New Password screen is displayed when the Submit button is clicked after entering the OTP number.</t>
  </si>
  <si>
    <t>1. Check if the authentication email is sent to the entered email address when the Submit button is clicked after the email info is entered.</t>
  </si>
  <si>
    <t>1-1. Check if the new password screen is displayed if the New Password button is clicked in the email.</t>
  </si>
  <si>
    <t>2. Check if you can log in with the new password.</t>
  </si>
  <si>
    <t>1. Check if the Switch to an Integrated Membership popup displays automatically when a non-integrated member logs in.</t>
    <phoneticPr fontId="2" type="noConversion"/>
  </si>
  <si>
    <r>
      <rPr>
        <b/>
        <sz val="9"/>
        <rFont val="현대산스 Text"/>
        <family val="3"/>
        <charset val="129"/>
      </rPr>
      <t>1. Case</t>
    </r>
    <r>
      <rPr>
        <sz val="9"/>
        <rFont val="현대산스 Text"/>
        <family val="3"/>
        <charset val="129"/>
      </rPr>
      <t xml:space="preserve">
1) Subscribing to Facebook Account Interlinked Membership</t>
    </r>
    <phoneticPr fontId="2" type="noConversion"/>
  </si>
  <si>
    <r>
      <rPr>
        <b/>
        <sz val="9"/>
        <rFont val="현대산스 Text"/>
        <family val="3"/>
        <charset val="129"/>
      </rPr>
      <t xml:space="preserve">1. Case
</t>
    </r>
    <r>
      <rPr>
        <sz val="9"/>
        <rFont val="현대산스 Text"/>
        <family val="3"/>
        <charset val="129"/>
      </rPr>
      <t>1) Facebook Account Interlinked Member
2) Google Account Interlinked Member</t>
    </r>
    <phoneticPr fontId="2" type="noConversion"/>
  </si>
  <si>
    <t>3-1. Check if the Register Complete screen displays when you click on the Verify My Account button in the email and if the membership registration is completed successfully.</t>
    <phoneticPr fontId="2" type="noConversion"/>
  </si>
  <si>
    <r>
      <rPr>
        <b/>
        <sz val="9"/>
        <rFont val="현대산스 Text"/>
        <family val="3"/>
        <charset val="129"/>
      </rPr>
      <t>1. Case</t>
    </r>
    <r>
      <rPr>
        <sz val="9"/>
        <rFont val="현대산스 Text"/>
        <family val="3"/>
        <charset val="129"/>
      </rPr>
      <t xml:space="preserve">
1) Subscribing to Google Account Interlinked Membership</t>
    </r>
    <phoneticPr fontId="2" type="noConversion"/>
  </si>
  <si>
    <t>1. Case
1) General Member
1) Facebook Account Not Linked
2) Google Account Not Linked</t>
    <phoneticPr fontId="2" type="noConversion"/>
  </si>
  <si>
    <t>1-1. Confirm that log in is not possible when an incorrect email and password are entered.</t>
    <phoneticPr fontId="2" type="noConversion"/>
  </si>
  <si>
    <t>4. Check if the Google login popup is called when the "Sign Up with Google" button is clicked.</t>
    <phoneticPr fontId="2" type="noConversion"/>
  </si>
  <si>
    <t>2-1. If you are a Google-linked member, check if you can log in to the website automatically when you log in to Google.</t>
    <phoneticPr fontId="2" type="noConversion"/>
  </si>
  <si>
    <t>2.  Check if the info on the homepages registered with the logged in email displays on the popup.</t>
    <phoneticPr fontId="2" type="noConversion"/>
  </si>
  <si>
    <t>3-1.Check if the authentication email is sent to the member's email(ID) when the Send Verification Email button is sent after entering the data for each field.</t>
    <phoneticPr fontId="2" type="noConversion"/>
  </si>
  <si>
    <t>4. Check if the membership had been converted to an integrated membership by clicking on the Verify My Account button in the email.</t>
    <phoneticPr fontId="2" type="noConversion"/>
  </si>
  <si>
    <t>4-1. Check if you can log in with the new password.</t>
    <phoneticPr fontId="2" type="noConversion"/>
  </si>
  <si>
    <t>4-2.  Confirm that the "Switch to an Integrated Membership" popup is not displayed after login.</t>
    <phoneticPr fontId="2" type="noConversion"/>
  </si>
  <si>
    <t>3. Check if the authentication email was sent to the entered email when you click on the Register button after entering the data in each required field.</t>
    <phoneticPr fontId="2" type="noConversion"/>
  </si>
  <si>
    <t>2. Check if the validity of the password is checked according to the input rules when a password is entered.
- Input Rules: Minimum of 7 characters, Mix of letters and numbers</t>
  </si>
  <si>
    <t>1. Check if the validity of the password is checked according to the input rules when a password is entered.
- Input Rules: Minimum of 7 characters, Mix of letters and numbers</t>
  </si>
  <si>
    <t>3. New Check if the validity of the password is checked according to the input rules when a password is entered.
- Minimum of 7 characters, Mix of letters and numbers</t>
  </si>
  <si>
    <t>1) Front
 -Data Registration/Modification Test
 - Admin and ERP Data Interlink Test
2) Admin
 - Front screen interlocked data registration/modification test</t>
    <phoneticPr fontId="33" type="noConversion"/>
  </si>
  <si>
    <r>
      <rPr>
        <b/>
        <sz val="9"/>
        <rFont val="현대산스 Text"/>
        <family val="3"/>
        <charset val="129"/>
      </rPr>
      <t>1. Case</t>
    </r>
    <r>
      <rPr>
        <sz val="9"/>
        <rFont val="현대산스 Text"/>
        <family val="3"/>
        <charset val="129"/>
      </rPr>
      <t xml:space="preserve">
1) Select Purchasing Method: Full Online Purchase (When Moved Via Car Booking Record)</t>
    </r>
    <phoneticPr fontId="2" type="noConversion"/>
  </si>
  <si>
    <r>
      <rPr>
        <b/>
        <sz val="9"/>
        <rFont val="현대산스 Text"/>
        <family val="3"/>
        <charset val="129"/>
      </rPr>
      <t>1. Case</t>
    </r>
    <r>
      <rPr>
        <sz val="9"/>
        <rFont val="현대산스 Text"/>
        <family val="3"/>
        <charset val="129"/>
      </rPr>
      <t xml:space="preserve">
1) Deal Code: Applied
1-1) If the application of the Deal Code has been cancelled from the Admin Site.</t>
    </r>
    <phoneticPr fontId="2" type="noConversion"/>
  </si>
  <si>
    <r>
      <rPr>
        <b/>
        <sz val="9"/>
        <rFont val="현대산스 Text"/>
        <family val="3"/>
        <charset val="129"/>
      </rPr>
      <t>1. Case</t>
    </r>
    <r>
      <rPr>
        <sz val="9"/>
        <rFont val="현대산스 Text"/>
        <family val="3"/>
        <charset val="129"/>
      </rPr>
      <t xml:space="preserve">
</t>
    </r>
    <r>
      <rPr>
        <sz val="9"/>
        <color theme="1"/>
        <rFont val="현대산스 Text"/>
        <family val="3"/>
        <charset val="129"/>
      </rPr>
      <t>1) Enter Payment Information</t>
    </r>
    <phoneticPr fontId="2" type="noConversion"/>
  </si>
  <si>
    <t>1. Case
1) National Promotion Application Status: Applied
2) Deal Code Application Status: Applied
3) Loan Application Status: Applied
4) Insurance File Registration Status: Registered
5) Register Number Registration Status: Registered</t>
    <phoneticPr fontId="2" type="noConversion"/>
  </si>
  <si>
    <t>1. Case
1) National Promotion Application Status: Not Applied
2) Deal Code Application Status: Not applied
3) Loan Application Status: Not Applied
4) Insurance File Registration Status: Not Registered
5) Register Number Registration Status: Not Registered</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</si>
</sst>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76" formatCode="mm&quot;월&quot;\ dd&quot;일&quot;"/>
    <numFmt numFmtId="177" formatCode="#.##"/>
    <numFmt numFmtId="178" formatCode="#,##0.000;[Red]&quot;-&quot;#,##0.000"/>
    <numFmt numFmtId="179" formatCode="hh:mm:ss&quot;₩&quot;&quot;₩&quot;&quot;₩&quot;&quot;₩&quot;&quot;₩&quot;&quot;₩&quot;&quot;₩&quot;&quot;₩&quot;\ AM/PM_)"/>
    <numFmt numFmtId="180" formatCode="_ * #,##0_ ;_ * \-#,##0_ ;_ * &quot;-&quot;_ ;_ @_ "/>
    <numFmt numFmtId="181" formatCode="_ * #,##0.00_ ;_ * \-#,##0.00_ ;_ * &quot;-&quot;??_ ;_ @_ "/>
    <numFmt numFmtId="182" formatCode="#,##0\ &quot;&quot;"/>
    <numFmt numFmtId="183" formatCode="m&quot;월&quot;\ d&quot;일&quot;"/>
  </numFmts>
  <fonts count="53"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9"/>
      <color rgb="FFFF0000"/>
      <name val="현대산스 Text"/>
      <family val="3"/>
      <charset val="129"/>
    </font>
    <font>
      <b/>
      <sz val="9"/>
      <name val="현대산스 Text"/>
      <family val="3"/>
      <charset val="129"/>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s>
  <borders count="4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top/>
      <bottom style="thin">
        <color indexed="64"/>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7" fontId="21" fillId="0" borderId="0" applyFont="0" applyFill="0" applyBorder="0" applyAlignment="0" applyProtection="0"/>
    <xf numFmtId="178"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79"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41"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0" fontId="28" fillId="0" borderId="0" applyFont="0" applyFill="0" applyBorder="0" applyAlignment="0" applyProtection="0"/>
    <xf numFmtId="181"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165">
    <xf numFmtId="0" fontId="0" fillId="0" borderId="0" xfId="0"/>
    <xf numFmtId="0" fontId="36" fillId="0" borderId="0" xfId="0" applyFont="1" applyAlignment="1">
      <alignment vertical="center"/>
    </xf>
    <xf numFmtId="0" fontId="36" fillId="0" borderId="0" xfId="0" applyFont="1"/>
    <xf numFmtId="0" fontId="42" fillId="0" borderId="0" xfId="0" applyFont="1" applyAlignment="1">
      <alignment vertical="center"/>
    </xf>
    <xf numFmtId="0" fontId="43" fillId="31" borderId="29" xfId="0" applyFont="1" applyFill="1" applyBorder="1" applyAlignment="1">
      <alignment horizontal="center" vertical="center"/>
    </xf>
    <xf numFmtId="0" fontId="44" fillId="32" borderId="29" xfId="66" applyFont="1" applyFill="1" applyBorder="1" applyAlignment="1" applyProtection="1">
      <alignment horizontal="center" vertical="center"/>
    </xf>
    <xf numFmtId="41" fontId="36" fillId="0" borderId="29" xfId="49" applyFont="1" applyFill="1" applyBorder="1" applyAlignment="1">
      <alignment horizontal="center" vertical="center"/>
    </xf>
    <xf numFmtId="0" fontId="43" fillId="29" borderId="29" xfId="0" applyFont="1" applyFill="1" applyBorder="1" applyAlignment="1">
      <alignment horizontal="center" vertical="center"/>
    </xf>
    <xf numFmtId="41" fontId="43" fillId="29" borderId="29" xfId="49" applyFont="1" applyFill="1" applyBorder="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41" fontId="36" fillId="0" borderId="0" xfId="0" applyNumberFormat="1" applyFont="1"/>
    <xf numFmtId="0" fontId="45" fillId="0" borderId="3" xfId="0" applyFont="1" applyFill="1" applyBorder="1" applyAlignment="1">
      <alignment horizontal="center" vertical="center" wrapText="1"/>
    </xf>
    <xf numFmtId="0" fontId="36" fillId="0" borderId="0" xfId="0" applyFont="1" applyAlignment="1">
      <alignment vertical="center" wrapText="1"/>
    </xf>
    <xf numFmtId="0" fontId="45" fillId="0" borderId="0" xfId="0" applyFont="1" applyAlignment="1">
      <alignment horizontal="center" vertical="center" wrapText="1"/>
    </xf>
    <xf numFmtId="0" fontId="36" fillId="0" borderId="0" xfId="0" applyFont="1" applyAlignment="1">
      <alignment horizontal="center" vertical="center" wrapText="1"/>
    </xf>
    <xf numFmtId="0" fontId="36" fillId="0" borderId="0" xfId="65" applyFont="1" applyFill="1" applyBorder="1" applyAlignment="1" applyProtection="1">
      <alignment vertical="center"/>
      <protection locked="0"/>
    </xf>
    <xf numFmtId="0" fontId="47" fillId="28" borderId="30" xfId="0" applyFont="1" applyFill="1" applyBorder="1" applyAlignment="1">
      <alignment horizontal="center" vertical="center"/>
    </xf>
    <xf numFmtId="0" fontId="47" fillId="28" borderId="31" xfId="0" applyFont="1" applyFill="1" applyBorder="1" applyAlignment="1">
      <alignment horizontal="center" vertical="center"/>
    </xf>
    <xf numFmtId="0" fontId="46" fillId="27" borderId="21" xfId="0" applyFont="1" applyFill="1" applyBorder="1" applyAlignment="1" applyProtection="1">
      <alignment horizontal="left" vertical="center" wrapText="1"/>
      <protection locked="0"/>
    </xf>
    <xf numFmtId="0" fontId="46" fillId="27" borderId="24" xfId="0" applyFont="1" applyFill="1" applyBorder="1" applyAlignment="1" applyProtection="1">
      <alignment horizontal="left" vertical="center" wrapText="1"/>
      <protection locked="0"/>
    </xf>
    <xf numFmtId="0" fontId="46" fillId="27" borderId="2" xfId="0" applyFont="1" applyFill="1" applyBorder="1" applyAlignment="1" applyProtection="1">
      <alignment horizontal="left" vertical="center"/>
      <protection locked="0"/>
    </xf>
    <xf numFmtId="0" fontId="46" fillId="27" borderId="18" xfId="0" applyFont="1" applyFill="1" applyBorder="1" applyAlignment="1" applyProtection="1">
      <alignment horizontal="left" vertical="center"/>
      <protection locked="0"/>
    </xf>
    <xf numFmtId="0" fontId="49" fillId="26" borderId="3" xfId="0" applyFont="1" applyFill="1" applyBorder="1" applyAlignment="1">
      <alignment horizontal="center" vertical="center" wrapText="1"/>
    </xf>
    <xf numFmtId="0" fontId="49" fillId="26" borderId="15" xfId="0" applyFont="1" applyFill="1" applyBorder="1" applyAlignment="1">
      <alignment horizontal="center" vertical="center" wrapText="1"/>
    </xf>
    <xf numFmtId="0" fontId="49" fillId="26" borderId="3" xfId="0" applyFont="1" applyFill="1" applyBorder="1" applyAlignment="1">
      <alignment horizontal="center" vertical="center"/>
    </xf>
    <xf numFmtId="0" fontId="50" fillId="0" borderId="0" xfId="0" applyFont="1" applyFill="1" applyBorder="1" applyAlignment="1">
      <alignment vertical="center"/>
    </xf>
    <xf numFmtId="0" fontId="50" fillId="0" borderId="0" xfId="0" applyFont="1" applyBorder="1" applyAlignment="1">
      <alignment vertical="center"/>
    </xf>
    <xf numFmtId="0" fontId="46" fillId="27" borderId="22" xfId="0" applyFont="1" applyFill="1" applyBorder="1" applyAlignment="1" applyProtection="1">
      <alignment horizontal="left" vertical="center"/>
      <protection locked="0"/>
    </xf>
    <xf numFmtId="0" fontId="49" fillId="26" borderId="14" xfId="0" applyFont="1" applyFill="1" applyBorder="1" applyAlignment="1">
      <alignment horizontal="center" vertical="center"/>
    </xf>
    <xf numFmtId="0" fontId="39" fillId="0" borderId="29" xfId="0" applyFont="1" applyBorder="1" applyAlignment="1">
      <alignment horizontal="center" vertical="center"/>
    </xf>
    <xf numFmtId="0" fontId="46" fillId="27" borderId="0" xfId="0" applyFont="1" applyFill="1" applyBorder="1" applyAlignment="1" applyProtection="1">
      <alignment horizontal="left" vertical="center" wrapText="1"/>
      <protection locked="0"/>
    </xf>
    <xf numFmtId="0" fontId="43" fillId="29" borderId="2" xfId="0" applyFont="1" applyFill="1" applyBorder="1" applyAlignment="1" applyProtection="1">
      <alignment horizontal="center" vertical="center"/>
      <protection locked="0"/>
    </xf>
    <xf numFmtId="0" fontId="45" fillId="0" borderId="3" xfId="0" applyFont="1" applyBorder="1" applyAlignment="1">
      <alignment horizontal="left" vertical="top" wrapText="1"/>
    </xf>
    <xf numFmtId="0" fontId="45" fillId="33" borderId="3" xfId="0" applyFont="1" applyFill="1" applyBorder="1" applyAlignment="1">
      <alignment vertical="top" wrapText="1"/>
    </xf>
    <xf numFmtId="0" fontId="36" fillId="0" borderId="0" xfId="0" applyFont="1" applyAlignment="1">
      <alignment vertical="center"/>
    </xf>
    <xf numFmtId="0" fontId="45" fillId="0" borderId="20" xfId="0" applyFont="1" applyFill="1" applyBorder="1" applyAlignment="1">
      <alignment horizontal="center" vertical="center" wrapText="1"/>
    </xf>
    <xf numFmtId="0" fontId="47" fillId="28" borderId="29" xfId="0" applyFont="1" applyFill="1" applyBorder="1" applyAlignment="1">
      <alignment horizontal="center" vertical="center"/>
    </xf>
    <xf numFmtId="0" fontId="46" fillId="27" borderId="23" xfId="0" applyFont="1" applyFill="1" applyBorder="1" applyAlignment="1" applyProtection="1">
      <alignment horizontal="left" vertical="center" wrapText="1"/>
      <protection locked="0"/>
    </xf>
    <xf numFmtId="0" fontId="43" fillId="29" borderId="18" xfId="0" applyFont="1" applyFill="1" applyBorder="1" applyAlignment="1" applyProtection="1">
      <alignment horizontal="center" vertical="center" wrapText="1"/>
      <protection locked="0"/>
    </xf>
    <xf numFmtId="0" fontId="0" fillId="0" borderId="0" xfId="0" applyAlignment="1">
      <alignment wrapText="1"/>
    </xf>
    <xf numFmtId="0" fontId="45" fillId="0" borderId="3" xfId="0" applyFont="1" applyBorder="1" applyAlignment="1">
      <alignment vertical="top" wrapText="1"/>
    </xf>
    <xf numFmtId="0" fontId="39" fillId="33" borderId="3" xfId="0" applyFont="1" applyFill="1" applyBorder="1" applyAlignment="1">
      <alignment horizontal="left" vertical="top" wrapText="1"/>
    </xf>
    <xf numFmtId="0" fontId="50" fillId="33" borderId="0" xfId="0" applyFont="1" applyFill="1" applyBorder="1" applyAlignment="1">
      <alignment vertical="center"/>
    </xf>
    <xf numFmtId="0" fontId="45" fillId="33" borderId="17" xfId="0" applyFont="1" applyFill="1" applyBorder="1" applyAlignment="1">
      <alignment vertical="top" wrapText="1"/>
    </xf>
    <xf numFmtId="0" fontId="45" fillId="33" borderId="16" xfId="0" applyFont="1" applyFill="1" applyBorder="1" applyAlignment="1">
      <alignment vertical="top" wrapText="1"/>
    </xf>
    <xf numFmtId="0" fontId="45" fillId="33" borderId="25" xfId="0" applyFont="1" applyFill="1" applyBorder="1" applyAlignment="1">
      <alignment horizontal="left" vertical="top" wrapText="1"/>
    </xf>
    <xf numFmtId="0" fontId="36" fillId="33" borderId="0" xfId="0" applyFont="1" applyFill="1" applyAlignment="1">
      <alignment vertical="center"/>
    </xf>
    <xf numFmtId="0" fontId="36" fillId="33" borderId="0" xfId="65" applyFont="1" applyFill="1" applyBorder="1" applyAlignment="1" applyProtection="1">
      <alignment vertical="center"/>
      <protection locked="0"/>
    </xf>
    <xf numFmtId="0" fontId="45" fillId="33" borderId="0" xfId="0" applyFont="1" applyFill="1" applyAlignment="1">
      <alignment vertical="center"/>
    </xf>
    <xf numFmtId="0" fontId="0" fillId="33" borderId="0" xfId="0" applyFill="1"/>
    <xf numFmtId="0" fontId="45" fillId="33" borderId="19" xfId="0" applyFont="1" applyFill="1" applyBorder="1" applyAlignment="1">
      <alignment horizontal="left" vertical="top" wrapText="1"/>
    </xf>
    <xf numFmtId="0" fontId="45" fillId="33" borderId="3" xfId="0" applyFont="1" applyFill="1" applyBorder="1" applyAlignment="1">
      <alignment horizontal="center" vertical="center" wrapText="1"/>
    </xf>
    <xf numFmtId="0" fontId="45" fillId="33" borderId="15" xfId="0" applyFont="1" applyFill="1" applyBorder="1" applyAlignment="1">
      <alignment horizontal="center" vertical="center" wrapText="1"/>
    </xf>
    <xf numFmtId="0" fontId="45" fillId="33" borderId="20" xfId="0" applyFont="1" applyFill="1" applyBorder="1" applyAlignment="1">
      <alignment horizontal="center" vertical="center" wrapText="1"/>
    </xf>
    <xf numFmtId="0" fontId="45" fillId="33" borderId="19" xfId="0" applyFont="1" applyFill="1" applyBorder="1" applyAlignment="1">
      <alignment horizontal="center" vertical="center" wrapText="1"/>
    </xf>
    <xf numFmtId="0" fontId="45" fillId="33" borderId="20" xfId="0" applyFont="1" applyFill="1" applyBorder="1" applyAlignment="1">
      <alignment vertical="top" wrapText="1"/>
    </xf>
    <xf numFmtId="0" fontId="45" fillId="33" borderId="3" xfId="0" quotePrefix="1" applyFont="1" applyFill="1" applyBorder="1" applyAlignment="1">
      <alignment horizontal="left" vertical="top" wrapText="1"/>
    </xf>
    <xf numFmtId="0" fontId="47" fillId="28" borderId="29" xfId="0" applyFont="1" applyFill="1" applyBorder="1" applyAlignment="1">
      <alignment horizontal="center" vertical="center"/>
    </xf>
    <xf numFmtId="0" fontId="45" fillId="33" borderId="48" xfId="0" applyFont="1" applyFill="1" applyBorder="1" applyAlignment="1">
      <alignment horizontal="left" vertical="top" wrapText="1"/>
    </xf>
    <xf numFmtId="0" fontId="45" fillId="0" borderId="15" xfId="0" applyFont="1" applyFill="1" applyBorder="1" applyAlignment="1">
      <alignment vertical="center" wrapText="1"/>
    </xf>
    <xf numFmtId="0" fontId="45" fillId="0" borderId="3" xfId="0" applyFont="1" applyFill="1" applyBorder="1" applyAlignment="1">
      <alignment vertical="center" wrapText="1"/>
    </xf>
    <xf numFmtId="0" fontId="45" fillId="0" borderId="0" xfId="0" applyFont="1" applyFill="1" applyAlignment="1">
      <alignment vertical="center"/>
    </xf>
    <xf numFmtId="0" fontId="45" fillId="0" borderId="0" xfId="0" applyFont="1" applyAlignment="1">
      <alignment vertical="center"/>
    </xf>
    <xf numFmtId="0" fontId="39" fillId="0" borderId="3" xfId="0" applyFont="1" applyBorder="1" applyAlignment="1">
      <alignment horizontal="left" vertical="top" wrapText="1"/>
    </xf>
    <xf numFmtId="0" fontId="45" fillId="0" borderId="19" xfId="0" applyFont="1" applyFill="1" applyBorder="1" applyAlignment="1">
      <alignment vertical="center" wrapText="1"/>
    </xf>
    <xf numFmtId="0" fontId="45" fillId="0" borderId="20" xfId="0" applyFont="1" applyFill="1" applyBorder="1" applyAlignment="1">
      <alignment vertical="center" wrapText="1"/>
    </xf>
    <xf numFmtId="0" fontId="45" fillId="33" borderId="19" xfId="0" applyFont="1" applyFill="1" applyBorder="1" applyAlignment="1">
      <alignment vertical="center" wrapText="1"/>
    </xf>
    <xf numFmtId="0" fontId="45" fillId="33" borderId="20" xfId="0" applyFont="1" applyFill="1" applyBorder="1" applyAlignment="1">
      <alignment vertical="center" wrapText="1"/>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6" xfId="0" applyFont="1" applyFill="1" applyBorder="1" applyAlignment="1">
      <alignment horizontal="left" vertical="top" wrapText="1"/>
    </xf>
    <xf numFmtId="0" fontId="45" fillId="33" borderId="20" xfId="0" quotePrefix="1" applyFont="1" applyFill="1" applyBorder="1" applyAlignment="1">
      <alignment horizontal="left" vertical="top" wrapText="1"/>
    </xf>
    <xf numFmtId="0" fontId="45" fillId="33" borderId="3" xfId="0" applyFont="1" applyFill="1" applyBorder="1" applyAlignment="1">
      <alignment horizontal="left" vertical="top" wrapText="1"/>
    </xf>
    <xf numFmtId="0" fontId="45" fillId="0" borderId="20" xfId="0" applyFont="1" applyBorder="1" applyAlignment="1">
      <alignment horizontal="left" vertical="top" wrapText="1"/>
    </xf>
    <xf numFmtId="0" fontId="0" fillId="33" borderId="3" xfId="0" applyFill="1" applyBorder="1"/>
    <xf numFmtId="0" fontId="45" fillId="33" borderId="20" xfId="0" quotePrefix="1" applyFont="1" applyFill="1" applyBorder="1" applyAlignment="1">
      <alignment vertical="top" wrapText="1"/>
    </xf>
    <xf numFmtId="0" fontId="45" fillId="33" borderId="17" xfId="0" applyFont="1" applyFill="1" applyBorder="1" applyAlignment="1">
      <alignment horizontal="left" vertical="top"/>
    </xf>
    <xf numFmtId="0" fontId="51" fillId="0" borderId="3" xfId="0" applyFont="1" applyBorder="1" applyAlignment="1">
      <alignment horizontal="left" vertical="top" wrapText="1"/>
    </xf>
    <xf numFmtId="0" fontId="45" fillId="0" borderId="3" xfId="0" applyFont="1" applyBorder="1" applyAlignment="1">
      <alignment horizontal="left" vertical="top"/>
    </xf>
    <xf numFmtId="183" fontId="45" fillId="0" borderId="3" xfId="0" applyNumberFormat="1" applyFont="1" applyBorder="1" applyAlignment="1">
      <alignment vertical="top"/>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6" xfId="0" applyFont="1" applyFill="1" applyBorder="1" applyAlignment="1">
      <alignment horizontal="left" vertical="top" wrapText="1"/>
    </xf>
    <xf numFmtId="0" fontId="45" fillId="33" borderId="3" xfId="0" applyFont="1" applyFill="1" applyBorder="1" applyAlignment="1">
      <alignment horizontal="left" vertical="top" wrapText="1"/>
    </xf>
    <xf numFmtId="0" fontId="45" fillId="33" borderId="17" xfId="0" quotePrefix="1" applyFont="1" applyFill="1" applyBorder="1" applyAlignment="1">
      <alignment vertical="top" wrapText="1"/>
    </xf>
    <xf numFmtId="0" fontId="45" fillId="33" borderId="16" xfId="0" quotePrefix="1" applyFont="1" applyFill="1" applyBorder="1" applyAlignment="1">
      <alignment vertical="top" wrapText="1"/>
    </xf>
    <xf numFmtId="0" fontId="45" fillId="33" borderId="17" xfId="0" quotePrefix="1" applyFont="1" applyFill="1" applyBorder="1" applyAlignment="1">
      <alignment horizontal="left" vertical="top" wrapText="1"/>
    </xf>
    <xf numFmtId="0" fontId="47" fillId="28" borderId="29" xfId="0" applyFont="1" applyFill="1" applyBorder="1" applyAlignment="1">
      <alignment horizontal="center" vertical="center"/>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6" xfId="0" applyFont="1" applyFill="1" applyBorder="1" applyAlignment="1">
      <alignment horizontal="left" vertical="top" wrapText="1"/>
    </xf>
    <xf numFmtId="0" fontId="45" fillId="33" borderId="3" xfId="0" applyFont="1" applyFill="1" applyBorder="1" applyAlignment="1">
      <alignment horizontal="left" vertical="top" wrapText="1"/>
    </xf>
    <xf numFmtId="0" fontId="36" fillId="0" borderId="0" xfId="0" applyFont="1" applyAlignment="1">
      <alignment wrapText="1"/>
    </xf>
    <xf numFmtId="0" fontId="36" fillId="33" borderId="0" xfId="0" applyFont="1" applyFill="1"/>
    <xf numFmtId="0" fontId="45" fillId="0" borderId="20" xfId="0" applyFont="1" applyFill="1" applyBorder="1" applyAlignment="1">
      <alignment vertical="top" wrapText="1"/>
    </xf>
    <xf numFmtId="0" fontId="45" fillId="0" borderId="3" xfId="0" applyFont="1" applyFill="1" applyBorder="1" applyAlignment="1">
      <alignment vertical="top" wrapText="1"/>
    </xf>
    <xf numFmtId="0" fontId="0" fillId="0" borderId="3" xfId="0" applyFill="1" applyBorder="1" applyAlignment="1">
      <alignment vertical="top" wrapText="1"/>
    </xf>
    <xf numFmtId="0" fontId="0" fillId="0" borderId="3" xfId="0" applyFill="1" applyBorder="1" applyAlignment="1">
      <alignment horizontal="left" vertical="top" wrapText="1"/>
    </xf>
    <xf numFmtId="0" fontId="45" fillId="0" borderId="3" xfId="0" applyFont="1" applyFill="1" applyBorder="1" applyAlignment="1">
      <alignment horizontal="left" vertical="top" wrapText="1"/>
    </xf>
    <xf numFmtId="0" fontId="51" fillId="0" borderId="3" xfId="0" applyFont="1" applyFill="1" applyBorder="1" applyAlignment="1">
      <alignment horizontal="left" vertical="top" wrapText="1"/>
    </xf>
    <xf numFmtId="0" fontId="51" fillId="0" borderId="3" xfId="0" applyFont="1" applyFill="1" applyBorder="1" applyAlignment="1">
      <alignment vertical="top" wrapText="1"/>
    </xf>
    <xf numFmtId="0" fontId="51" fillId="0" borderId="20" xfId="0" applyFont="1" applyFill="1" applyBorder="1" applyAlignment="1">
      <alignment vertical="top" wrapText="1"/>
    </xf>
    <xf numFmtId="0" fontId="45" fillId="0" borderId="20" xfId="0" applyFont="1" applyFill="1" applyBorder="1" applyAlignment="1">
      <alignment horizontal="left" vertical="top" wrapText="1"/>
    </xf>
    <xf numFmtId="0" fontId="38" fillId="30" borderId="0" xfId="0" applyFont="1" applyFill="1" applyAlignment="1">
      <alignment horizontal="center" vertical="center"/>
    </xf>
    <xf numFmtId="0" fontId="39" fillId="0" borderId="46" xfId="0" applyFont="1" applyBorder="1" applyAlignment="1">
      <alignment horizontal="center" vertical="center"/>
    </xf>
    <xf numFmtId="0" fontId="39" fillId="0" borderId="47" xfId="0" applyFont="1" applyBorder="1" applyAlignment="1">
      <alignment horizontal="center" vertical="center"/>
    </xf>
    <xf numFmtId="0" fontId="39" fillId="0" borderId="29" xfId="0" applyFont="1" applyBorder="1" applyAlignment="1">
      <alignment horizontal="left" vertical="center"/>
    </xf>
    <xf numFmtId="0" fontId="39" fillId="0" borderId="29" xfId="0" applyFont="1" applyBorder="1" applyAlignment="1">
      <alignment horizontal="center" vertical="center"/>
    </xf>
    <xf numFmtId="176" fontId="39" fillId="0" borderId="29" xfId="0" applyNumberFormat="1" applyFont="1" applyBorder="1" applyAlignment="1">
      <alignment vertical="center"/>
    </xf>
    <xf numFmtId="14" fontId="39" fillId="0" borderId="29" xfId="0" applyNumberFormat="1" applyFont="1" applyBorder="1" applyAlignment="1">
      <alignment horizontal="left" vertical="center"/>
    </xf>
    <xf numFmtId="0" fontId="40" fillId="0" borderId="29" xfId="0" applyFont="1" applyBorder="1" applyAlignment="1">
      <alignment horizontal="center" vertical="center"/>
    </xf>
    <xf numFmtId="0" fontId="37" fillId="0" borderId="29" xfId="66" applyFont="1" applyBorder="1" applyAlignment="1" applyProtection="1">
      <alignment vertical="center" wrapText="1"/>
    </xf>
    <xf numFmtId="0" fontId="39" fillId="0" borderId="29" xfId="0" applyFont="1" applyBorder="1" applyAlignment="1">
      <alignment vertical="center" wrapText="1"/>
    </xf>
    <xf numFmtId="0" fontId="41" fillId="0" borderId="29" xfId="0" applyFont="1" applyBorder="1" applyAlignment="1">
      <alignment vertical="center" wrapText="1"/>
    </xf>
    <xf numFmtId="0" fontId="39" fillId="0" borderId="29" xfId="0" applyFont="1" applyBorder="1" applyAlignment="1">
      <alignment vertical="center"/>
    </xf>
    <xf numFmtId="0" fontId="42" fillId="0" borderId="42" xfId="0" applyFont="1" applyFill="1" applyBorder="1" applyAlignment="1">
      <alignment horizontal="center" vertical="center"/>
    </xf>
    <xf numFmtId="0" fontId="42" fillId="0" borderId="28" xfId="0" applyFont="1" applyFill="1" applyBorder="1" applyAlignment="1">
      <alignment horizontal="center" vertical="center"/>
    </xf>
    <xf numFmtId="0" fontId="42" fillId="0" borderId="44" xfId="0" applyFont="1" applyFill="1" applyBorder="1" applyAlignment="1">
      <alignment horizontal="center" vertical="center"/>
    </xf>
    <xf numFmtId="0" fontId="42" fillId="0" borderId="32" xfId="0" applyFont="1" applyFill="1" applyBorder="1" applyAlignment="1">
      <alignment horizontal="center" vertical="center"/>
    </xf>
    <xf numFmtId="0" fontId="42" fillId="0" borderId="45" xfId="0" applyFont="1" applyFill="1" applyBorder="1" applyAlignment="1">
      <alignment horizontal="center" vertical="center"/>
    </xf>
    <xf numFmtId="0" fontId="42" fillId="0" borderId="34" xfId="0" applyFont="1" applyFill="1" applyBorder="1" applyAlignment="1">
      <alignment horizontal="center" vertical="center"/>
    </xf>
    <xf numFmtId="0" fontId="45" fillId="0" borderId="20" xfId="0" applyFont="1" applyFill="1" applyBorder="1" applyAlignment="1">
      <alignment horizontal="left" vertical="top" wrapText="1"/>
    </xf>
    <xf numFmtId="0" fontId="45" fillId="0" borderId="17" xfId="0" applyFont="1" applyFill="1" applyBorder="1" applyAlignment="1">
      <alignment horizontal="left" vertical="top" wrapText="1"/>
    </xf>
    <xf numFmtId="0" fontId="45" fillId="0" borderId="16" xfId="0" applyFont="1" applyFill="1" applyBorder="1" applyAlignment="1">
      <alignment horizontal="left" vertical="top" wrapText="1"/>
    </xf>
    <xf numFmtId="182" fontId="39" fillId="0" borderId="29" xfId="0" applyNumberFormat="1" applyFont="1" applyBorder="1" applyAlignment="1">
      <alignment horizontal="center" vertical="center"/>
    </xf>
    <xf numFmtId="182" fontId="39" fillId="0" borderId="33" xfId="0" applyNumberFormat="1" applyFont="1" applyBorder="1" applyAlignment="1">
      <alignment horizontal="center" vertical="center"/>
    </xf>
    <xf numFmtId="182" fontId="39" fillId="0" borderId="31" xfId="0" applyNumberFormat="1" applyFont="1" applyBorder="1" applyAlignment="1">
      <alignment horizontal="center" vertical="center"/>
    </xf>
    <xf numFmtId="182" fontId="39" fillId="0" borderId="43" xfId="0" applyNumberFormat="1" applyFont="1" applyBorder="1" applyAlignment="1">
      <alignment horizontal="center" vertical="center"/>
    </xf>
    <xf numFmtId="0" fontId="43" fillId="29" borderId="22" xfId="0" applyFont="1" applyFill="1" applyBorder="1" applyAlignment="1">
      <alignment horizontal="center" vertical="center"/>
    </xf>
    <xf numFmtId="0" fontId="43" fillId="29" borderId="23" xfId="0" applyFont="1" applyFill="1" applyBorder="1" applyAlignment="1">
      <alignment horizontal="center" vertical="center"/>
    </xf>
    <xf numFmtId="0" fontId="43" fillId="29" borderId="2" xfId="65" applyFont="1" applyFill="1" applyBorder="1" applyAlignment="1" applyProtection="1">
      <alignment horizontal="center" vertical="center" wrapText="1"/>
      <protection locked="0"/>
    </xf>
    <xf numFmtId="0" fontId="43" fillId="29" borderId="18" xfId="65" applyFont="1" applyFill="1" applyBorder="1" applyAlignment="1" applyProtection="1">
      <alignment horizontal="center" vertical="center" wrapText="1"/>
      <protection locked="0"/>
    </xf>
    <xf numFmtId="0" fontId="46" fillId="27" borderId="24" xfId="0" applyFont="1" applyFill="1" applyBorder="1" applyAlignment="1" applyProtection="1">
      <alignment horizontal="center" vertical="center"/>
      <protection locked="0"/>
    </xf>
    <xf numFmtId="0" fontId="46" fillId="27" borderId="27" xfId="0" applyFont="1" applyFill="1" applyBorder="1" applyAlignment="1" applyProtection="1">
      <alignment horizontal="center" vertical="center"/>
      <protection locked="0"/>
    </xf>
    <xf numFmtId="0" fontId="46" fillId="27" borderId="0" xfId="0" applyFont="1" applyFill="1" applyBorder="1" applyAlignment="1" applyProtection="1">
      <alignment horizontal="center" vertical="center"/>
      <protection locked="0"/>
    </xf>
    <xf numFmtId="0" fontId="46" fillId="27" borderId="26" xfId="0" applyFont="1" applyFill="1" applyBorder="1" applyAlignment="1" applyProtection="1">
      <alignment horizontal="center" vertical="center"/>
      <protection locked="0"/>
    </xf>
    <xf numFmtId="0" fontId="46" fillId="27" borderId="22" xfId="0" applyFont="1" applyFill="1" applyBorder="1" applyAlignment="1" applyProtection="1">
      <alignment horizontal="center" vertical="center"/>
      <protection locked="0"/>
    </xf>
    <xf numFmtId="0" fontId="46" fillId="27" borderId="23" xfId="0" applyFont="1" applyFill="1" applyBorder="1" applyAlignment="1" applyProtection="1">
      <alignment horizontal="center" vertical="center"/>
      <protection locked="0"/>
    </xf>
    <xf numFmtId="0" fontId="47" fillId="28" borderId="39" xfId="0" applyFont="1" applyFill="1" applyBorder="1" applyAlignment="1">
      <alignment horizontal="center" vertical="center"/>
    </xf>
    <xf numFmtId="0" fontId="47" fillId="28" borderId="40" xfId="0" applyFont="1" applyFill="1" applyBorder="1" applyAlignment="1">
      <alignment horizontal="center" vertical="center"/>
    </xf>
    <xf numFmtId="0" fontId="39" fillId="0" borderId="40" xfId="0" applyFont="1" applyBorder="1" applyAlignment="1">
      <alignment horizontal="center" vertical="center"/>
    </xf>
    <xf numFmtId="0" fontId="39" fillId="0" borderId="41" xfId="0" applyFont="1" applyBorder="1" applyAlignment="1">
      <alignment horizontal="center" vertical="center"/>
    </xf>
    <xf numFmtId="0" fontId="47" fillId="28" borderId="38" xfId="0" applyFont="1" applyFill="1" applyBorder="1" applyAlignment="1">
      <alignment horizontal="center" vertical="center"/>
    </xf>
    <xf numFmtId="0" fontId="47" fillId="28" borderId="29" xfId="0" applyFont="1" applyFill="1" applyBorder="1" applyAlignment="1">
      <alignment horizontal="center" vertical="center"/>
    </xf>
    <xf numFmtId="0" fontId="48" fillId="0" borderId="29" xfId="0" applyFont="1" applyBorder="1" applyAlignment="1">
      <alignment horizontal="center" vertical="center"/>
    </xf>
    <xf numFmtId="0" fontId="48" fillId="0" borderId="33" xfId="0" applyFont="1" applyBorder="1" applyAlignment="1">
      <alignment horizontal="center" vertical="center"/>
    </xf>
    <xf numFmtId="14" fontId="39" fillId="0" borderId="29" xfId="0" applyNumberFormat="1" applyFont="1" applyBorder="1" applyAlignment="1">
      <alignment horizontal="center" vertical="center"/>
    </xf>
    <xf numFmtId="14" fontId="39" fillId="0" borderId="33" xfId="0" applyNumberFormat="1" applyFont="1" applyBorder="1" applyAlignment="1">
      <alignment horizontal="center" vertical="center"/>
    </xf>
    <xf numFmtId="0" fontId="47" fillId="28" borderId="35" xfId="0" applyFont="1" applyFill="1" applyBorder="1" applyAlignment="1">
      <alignment horizontal="center" vertical="center"/>
    </xf>
    <xf numFmtId="0" fontId="47" fillId="28" borderId="36" xfId="0" applyFont="1" applyFill="1" applyBorder="1" applyAlignment="1">
      <alignment horizontal="center" vertical="center"/>
    </xf>
    <xf numFmtId="0" fontId="47" fillId="28" borderId="37" xfId="0" applyFont="1" applyFill="1" applyBorder="1" applyAlignment="1">
      <alignment horizontal="center" vertical="center"/>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6" xfId="0" applyFont="1" applyFill="1" applyBorder="1" applyAlignment="1">
      <alignment horizontal="left" vertical="top" wrapText="1"/>
    </xf>
    <xf numFmtId="0" fontId="45" fillId="33" borderId="16" xfId="0" applyFont="1" applyFill="1" applyBorder="1" applyAlignment="1">
      <alignment horizontal="left" vertical="top"/>
    </xf>
    <xf numFmtId="0" fontId="45" fillId="33" borderId="3" xfId="0" applyFont="1" applyFill="1" applyBorder="1" applyAlignment="1">
      <alignment horizontal="left" vertical="top"/>
    </xf>
    <xf numFmtId="0" fontId="45" fillId="33" borderId="20" xfId="0" applyFont="1" applyFill="1" applyBorder="1" applyAlignment="1">
      <alignment horizontal="left" vertical="top"/>
    </xf>
    <xf numFmtId="0" fontId="52" fillId="33" borderId="20" xfId="0" applyFont="1" applyFill="1" applyBorder="1" applyAlignment="1">
      <alignment horizontal="left" vertical="top" wrapText="1"/>
    </xf>
    <xf numFmtId="0" fontId="39" fillId="33" borderId="20" xfId="0" applyFont="1" applyFill="1" applyBorder="1" applyAlignment="1">
      <alignment horizontal="left" vertical="top" wrapText="1"/>
    </xf>
    <xf numFmtId="0" fontId="39" fillId="33" borderId="17" xfId="0" applyFont="1" applyFill="1" applyBorder="1" applyAlignment="1">
      <alignment horizontal="left" vertical="top" wrapText="1"/>
    </xf>
    <xf numFmtId="0" fontId="45" fillId="33" borderId="3" xfId="0" applyFont="1" applyFill="1" applyBorder="1" applyAlignment="1">
      <alignment horizontal="left" vertical="top" wrapText="1"/>
    </xf>
    <xf numFmtId="0" fontId="39" fillId="33" borderId="16" xfId="0" applyFont="1" applyFill="1" applyBorder="1" applyAlignment="1">
      <alignment horizontal="left" vertical="top" wrapText="1"/>
    </xf>
    <xf numFmtId="0" fontId="45" fillId="0" borderId="17" xfId="0" applyFont="1" applyFill="1" applyBorder="1" applyAlignment="1">
      <alignment vertical="top" wrapText="1"/>
    </xf>
    <xf numFmtId="0" fontId="45" fillId="0" borderId="16" xfId="0" applyFont="1" applyFill="1" applyBorder="1" applyAlignment="1">
      <alignment vertical="top" wrapText="1"/>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26"/>
  <sheetViews>
    <sheetView showGridLines="0" tabSelected="1" workbookViewId="0">
      <selection activeCell="C13" sqref="C13:G13"/>
    </sheetView>
  </sheetViews>
  <sheetFormatPr defaultColWidth="8.88671875" defaultRowHeight="15.75" x14ac:dyDescent="0.3"/>
  <cols>
    <col min="1" max="1" width="13.109375" style="2" customWidth="1"/>
    <col min="2" max="2" width="8.88671875" style="2"/>
    <col min="3" max="3" width="23.109375" style="2" customWidth="1"/>
    <col min="4" max="4" width="14.5546875" style="2" bestFit="1" customWidth="1"/>
    <col min="5" max="5" width="19.109375" style="2" bestFit="1" customWidth="1"/>
    <col min="6" max="7" width="13.5546875" style="2" customWidth="1"/>
    <col min="8" max="16384" width="8.88671875" style="2"/>
  </cols>
  <sheetData>
    <row r="1" spans="1:12" ht="5.0999999999999996" customHeight="1" x14ac:dyDescent="0.3">
      <c r="A1" s="1"/>
      <c r="B1" s="1"/>
      <c r="C1" s="1"/>
      <c r="D1" s="1"/>
      <c r="E1" s="1"/>
      <c r="F1" s="1"/>
      <c r="G1" s="1"/>
      <c r="H1" s="1"/>
      <c r="I1" s="1"/>
      <c r="J1" s="1"/>
      <c r="K1" s="1"/>
      <c r="L1" s="1"/>
    </row>
    <row r="2" spans="1:12" ht="27.75" x14ac:dyDescent="0.3">
      <c r="A2" s="104" t="s">
        <v>29</v>
      </c>
      <c r="B2" s="104"/>
      <c r="C2" s="104"/>
      <c r="D2" s="104"/>
      <c r="E2" s="104"/>
      <c r="F2" s="104"/>
      <c r="G2" s="104"/>
      <c r="H2" s="1"/>
      <c r="I2" s="1"/>
      <c r="J2" s="1"/>
      <c r="K2" s="1"/>
      <c r="L2" s="1"/>
    </row>
    <row r="3" spans="1:12" x14ac:dyDescent="0.3">
      <c r="A3" s="1"/>
      <c r="B3" s="1"/>
      <c r="C3" s="1"/>
      <c r="D3" s="1"/>
      <c r="E3" s="1"/>
      <c r="F3" s="1"/>
      <c r="G3" s="1"/>
      <c r="H3" s="1"/>
      <c r="I3" s="1"/>
      <c r="J3" s="1"/>
      <c r="K3" s="1"/>
      <c r="L3" s="1"/>
    </row>
    <row r="4" spans="1:12" x14ac:dyDescent="0.3">
      <c r="A4" s="105" t="s">
        <v>5</v>
      </c>
      <c r="B4" s="106"/>
      <c r="C4" s="107" t="s">
        <v>262</v>
      </c>
      <c r="D4" s="107"/>
      <c r="E4" s="107"/>
      <c r="F4" s="107"/>
      <c r="G4" s="107"/>
      <c r="H4" s="1"/>
      <c r="I4" s="1"/>
      <c r="J4" s="1"/>
      <c r="K4" s="1"/>
      <c r="L4" s="1"/>
    </row>
    <row r="5" spans="1:12" x14ac:dyDescent="0.3">
      <c r="A5" s="111" t="s">
        <v>6</v>
      </c>
      <c r="B5" s="111"/>
      <c r="C5" s="112"/>
      <c r="D5" s="113"/>
      <c r="E5" s="113"/>
      <c r="F5" s="113"/>
      <c r="G5" s="113"/>
      <c r="H5" s="1"/>
      <c r="I5" s="1"/>
      <c r="J5" s="1"/>
      <c r="K5" s="1"/>
      <c r="L5" s="1"/>
    </row>
    <row r="6" spans="1:12" ht="68.25" customHeight="1" x14ac:dyDescent="0.3">
      <c r="A6" s="108" t="s">
        <v>7</v>
      </c>
      <c r="B6" s="108"/>
      <c r="C6" s="113" t="s">
        <v>707</v>
      </c>
      <c r="D6" s="113"/>
      <c r="E6" s="113"/>
      <c r="F6" s="113"/>
      <c r="G6" s="113"/>
      <c r="H6" s="1"/>
      <c r="I6" s="1"/>
      <c r="J6" s="1"/>
      <c r="K6" s="1"/>
      <c r="L6" s="1"/>
    </row>
    <row r="7" spans="1:12" x14ac:dyDescent="0.3">
      <c r="A7" s="108" t="s">
        <v>8</v>
      </c>
      <c r="B7" s="30" t="s">
        <v>9</v>
      </c>
      <c r="C7" s="113"/>
      <c r="D7" s="113"/>
      <c r="E7" s="113"/>
      <c r="F7" s="113"/>
      <c r="G7" s="113"/>
      <c r="H7" s="1"/>
      <c r="I7" s="1"/>
      <c r="J7" s="1"/>
      <c r="K7" s="1"/>
      <c r="L7" s="1"/>
    </row>
    <row r="8" spans="1:12" x14ac:dyDescent="0.3">
      <c r="A8" s="108"/>
      <c r="B8" s="30" t="s">
        <v>10</v>
      </c>
      <c r="C8" s="114"/>
      <c r="D8" s="114"/>
      <c r="E8" s="114"/>
      <c r="F8" s="114"/>
      <c r="G8" s="114"/>
      <c r="H8" s="1"/>
      <c r="I8" s="1"/>
      <c r="J8" s="1"/>
      <c r="K8" s="1"/>
      <c r="L8" s="1"/>
    </row>
    <row r="9" spans="1:12" x14ac:dyDescent="0.3">
      <c r="A9" s="108"/>
      <c r="B9" s="30" t="s">
        <v>11</v>
      </c>
      <c r="C9" s="114"/>
      <c r="D9" s="114"/>
      <c r="E9" s="114"/>
      <c r="F9" s="114"/>
      <c r="G9" s="114"/>
      <c r="H9" s="1"/>
      <c r="I9" s="1"/>
      <c r="J9" s="1"/>
      <c r="K9" s="1"/>
      <c r="L9" s="1"/>
    </row>
    <row r="10" spans="1:12" x14ac:dyDescent="0.3">
      <c r="A10" s="108" t="s">
        <v>12</v>
      </c>
      <c r="B10" s="30" t="s">
        <v>13</v>
      </c>
      <c r="C10" s="109"/>
      <c r="D10" s="109"/>
      <c r="E10" s="109"/>
      <c r="F10" s="109"/>
      <c r="G10" s="109"/>
      <c r="H10" s="1"/>
      <c r="I10" s="1"/>
      <c r="J10" s="1"/>
      <c r="K10" s="1"/>
      <c r="L10" s="1"/>
    </row>
    <row r="11" spans="1:12" x14ac:dyDescent="0.3">
      <c r="A11" s="108"/>
      <c r="B11" s="30" t="s">
        <v>14</v>
      </c>
      <c r="C11" s="110"/>
      <c r="D11" s="110"/>
      <c r="E11" s="110"/>
      <c r="F11" s="110"/>
      <c r="G11" s="110"/>
      <c r="H11" s="1"/>
      <c r="I11" s="1"/>
      <c r="J11" s="1"/>
      <c r="K11" s="1"/>
      <c r="L11" s="1"/>
    </row>
    <row r="12" spans="1:12" x14ac:dyDescent="0.3">
      <c r="A12" s="108" t="s">
        <v>15</v>
      </c>
      <c r="B12" s="108"/>
      <c r="C12" s="115"/>
      <c r="D12" s="115"/>
      <c r="E12" s="115"/>
      <c r="F12" s="115"/>
      <c r="G12" s="115"/>
      <c r="H12" s="1"/>
      <c r="I12" s="1"/>
      <c r="J12" s="1"/>
      <c r="K12" s="1"/>
      <c r="L12" s="1"/>
    </row>
    <row r="13" spans="1:12" x14ac:dyDescent="0.3">
      <c r="A13" s="108" t="s">
        <v>16</v>
      </c>
      <c r="B13" s="108"/>
      <c r="C13" s="107"/>
      <c r="D13" s="107"/>
      <c r="E13" s="107"/>
      <c r="F13" s="107"/>
      <c r="G13" s="107"/>
      <c r="H13" s="1"/>
      <c r="I13" s="1"/>
      <c r="J13" s="1"/>
      <c r="K13" s="1"/>
      <c r="L13" s="1"/>
    </row>
    <row r="14" spans="1:12" x14ac:dyDescent="0.3">
      <c r="A14" s="1"/>
      <c r="B14" s="1"/>
      <c r="C14" s="1"/>
      <c r="D14" s="1"/>
      <c r="E14" s="1"/>
      <c r="F14" s="1"/>
      <c r="G14" s="1"/>
      <c r="H14" s="1"/>
      <c r="I14" s="1"/>
      <c r="J14" s="1"/>
      <c r="K14" s="1"/>
      <c r="L14" s="1"/>
    </row>
    <row r="15" spans="1:12" x14ac:dyDescent="0.3">
      <c r="A15" s="3" t="s">
        <v>17</v>
      </c>
      <c r="B15" s="1"/>
      <c r="C15" s="1"/>
      <c r="D15" s="1"/>
      <c r="E15" s="1"/>
      <c r="F15" s="1"/>
      <c r="G15" s="1"/>
      <c r="H15" s="1"/>
      <c r="I15" s="1"/>
      <c r="J15" s="1"/>
      <c r="K15" s="1"/>
      <c r="L15" s="1"/>
    </row>
    <row r="16" spans="1:12" x14ac:dyDescent="0.3">
      <c r="A16" s="3"/>
      <c r="B16" s="1"/>
      <c r="C16" s="1"/>
      <c r="D16" s="1"/>
      <c r="E16" s="1"/>
      <c r="F16" s="1"/>
      <c r="G16" s="1"/>
      <c r="H16" s="1"/>
      <c r="I16" s="1"/>
      <c r="J16" s="1"/>
      <c r="K16" s="1"/>
      <c r="L16" s="1"/>
    </row>
    <row r="17" spans="1:12" x14ac:dyDescent="0.3">
      <c r="A17" s="116" t="s">
        <v>38</v>
      </c>
      <c r="B17" s="117"/>
      <c r="C17" s="4" t="s">
        <v>18</v>
      </c>
      <c r="D17" s="4" t="s">
        <v>19</v>
      </c>
      <c r="E17" s="4" t="s">
        <v>20</v>
      </c>
      <c r="F17" s="4" t="s">
        <v>0</v>
      </c>
      <c r="G17" s="4" t="s">
        <v>1</v>
      </c>
      <c r="H17" s="1"/>
      <c r="I17" s="1"/>
      <c r="J17" s="1"/>
      <c r="K17" s="1"/>
      <c r="L17" s="1"/>
    </row>
    <row r="18" spans="1:12" x14ac:dyDescent="0.3">
      <c r="A18" s="118"/>
      <c r="B18" s="119"/>
      <c r="C18" s="5" t="str">
        <f>'Click to Buy'!H3</f>
        <v>Click to Buy</v>
      </c>
      <c r="D18" s="6">
        <f>'Click to Buy'!H5</f>
        <v>223</v>
      </c>
      <c r="E18" s="6">
        <f>'Click to Buy'!H6</f>
        <v>0</v>
      </c>
      <c r="F18" s="6">
        <f>'Click to Buy'!H7</f>
        <v>0</v>
      </c>
      <c r="G18" s="6">
        <f>'Click to Buy'!H8</f>
        <v>0</v>
      </c>
      <c r="H18" s="1"/>
      <c r="I18" s="1"/>
      <c r="J18" s="1"/>
      <c r="K18" s="1"/>
      <c r="L18" s="1"/>
    </row>
    <row r="19" spans="1:12" x14ac:dyDescent="0.3">
      <c r="A19" s="118"/>
      <c r="B19" s="119"/>
      <c r="C19" s="5" t="str">
        <f>'My Profile'!H3</f>
        <v>My Profile</v>
      </c>
      <c r="D19" s="6">
        <f>'My Profile'!H5</f>
        <v>171</v>
      </c>
      <c r="E19" s="6">
        <f>'My Profile'!H6</f>
        <v>0</v>
      </c>
      <c r="F19" s="6">
        <f>'My Profile'!I7</f>
        <v>0</v>
      </c>
      <c r="G19" s="6">
        <f>'My Profile'!J8</f>
        <v>0</v>
      </c>
      <c r="H19" s="1"/>
      <c r="I19" s="1"/>
      <c r="J19" s="1"/>
      <c r="K19" s="1"/>
      <c r="L19" s="1"/>
    </row>
    <row r="20" spans="1:12" x14ac:dyDescent="0.3">
      <c r="A20" s="118"/>
      <c r="B20" s="119"/>
      <c r="C20" s="5" t="str">
        <f>'Login&amp;Register'!H3</f>
        <v>Login&amp;Register</v>
      </c>
      <c r="D20" s="6">
        <f>'Login&amp;Register'!H5</f>
        <v>38</v>
      </c>
      <c r="E20" s="6">
        <f>'Login&amp;Register'!H7</f>
        <v>0</v>
      </c>
      <c r="F20" s="6">
        <f>'Login&amp;Register'!H7</f>
        <v>0</v>
      </c>
      <c r="G20" s="6">
        <f>'Login&amp;Register'!H8</f>
        <v>0</v>
      </c>
      <c r="H20" s="1"/>
      <c r="I20" s="1"/>
      <c r="J20" s="1"/>
      <c r="K20" s="1"/>
      <c r="L20" s="1"/>
    </row>
    <row r="21" spans="1:12" x14ac:dyDescent="0.3">
      <c r="A21" s="120"/>
      <c r="B21" s="121"/>
      <c r="C21" s="7" t="s">
        <v>2</v>
      </c>
      <c r="D21" s="8">
        <f>SUM(D18:D20)</f>
        <v>432</v>
      </c>
      <c r="E21" s="8">
        <f>SUM(E18:E20)</f>
        <v>0</v>
      </c>
      <c r="F21" s="8">
        <f>SUM(F18:F20)</f>
        <v>0</v>
      </c>
      <c r="G21" s="8">
        <f>SUM(G18:G20)</f>
        <v>0</v>
      </c>
      <c r="H21" s="1"/>
      <c r="I21" s="1"/>
      <c r="J21" s="1"/>
      <c r="K21" s="1"/>
      <c r="L21" s="1"/>
    </row>
    <row r="22" spans="1:12" x14ac:dyDescent="0.3">
      <c r="A22" s="9"/>
      <c r="B22" s="9"/>
      <c r="C22" s="1"/>
      <c r="D22" s="1"/>
      <c r="E22" s="1"/>
      <c r="F22" s="1"/>
      <c r="G22" s="1"/>
      <c r="H22" s="1"/>
      <c r="I22" s="1"/>
      <c r="J22" s="1"/>
      <c r="K22" s="1"/>
      <c r="L22" s="1"/>
    </row>
    <row r="23" spans="1:12" x14ac:dyDescent="0.3">
      <c r="A23" s="10"/>
      <c r="B23" s="10"/>
      <c r="C23" s="1"/>
      <c r="D23" s="1"/>
      <c r="E23" s="1"/>
      <c r="F23" s="1"/>
      <c r="G23" s="1"/>
      <c r="H23" s="1"/>
      <c r="I23" s="1"/>
      <c r="J23" s="1"/>
      <c r="K23" s="1"/>
      <c r="L23" s="1"/>
    </row>
    <row r="26" spans="1:12" x14ac:dyDescent="0.3">
      <c r="D26" s="11"/>
    </row>
  </sheetData>
  <mergeCells count="19">
    <mergeCell ref="A12:B12"/>
    <mergeCell ref="C12:G12"/>
    <mergeCell ref="A13:B13"/>
    <mergeCell ref="C13:G13"/>
    <mergeCell ref="A17:B21"/>
    <mergeCell ref="A2:G2"/>
    <mergeCell ref="A4:B4"/>
    <mergeCell ref="C4:G4"/>
    <mergeCell ref="A10:A11"/>
    <mergeCell ref="C10:G10"/>
    <mergeCell ref="C11:G11"/>
    <mergeCell ref="A5:B5"/>
    <mergeCell ref="C5:G5"/>
    <mergeCell ref="A6:B6"/>
    <mergeCell ref="C6:G6"/>
    <mergeCell ref="A7:A9"/>
    <mergeCell ref="C7:G7"/>
    <mergeCell ref="C8:G8"/>
    <mergeCell ref="C9:G9"/>
  </mergeCells>
  <phoneticPr fontId="2" type="noConversion"/>
  <hyperlinks>
    <hyperlink ref="C18" location="회원!A1" display="회원!A1"/>
    <hyperlink ref="C19"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M235"/>
  <sheetViews>
    <sheetView zoomScale="99" zoomScaleNormal="99" workbookViewId="0">
      <selection activeCell="C207" sqref="C207:C208"/>
    </sheetView>
  </sheetViews>
  <sheetFormatPr defaultRowHeight="13.5" x14ac:dyDescent="0.15"/>
  <cols>
    <col min="1" max="1" width="15" customWidth="1"/>
    <col min="2" max="2" width="18.21875" bestFit="1" customWidth="1"/>
    <col min="3" max="3" width="22.6640625" customWidth="1"/>
    <col min="4" max="4" width="16.44140625" bestFit="1" customWidth="1"/>
    <col min="5" max="5" width="68.21875" style="40" customWidth="1"/>
    <col min="6" max="6" width="69.5546875" bestFit="1" customWidth="1"/>
    <col min="8" max="8" width="38.5546875" customWidth="1"/>
    <col min="10" max="35" width="8.88671875" style="50"/>
  </cols>
  <sheetData>
    <row r="1" spans="1:91" s="35" customFormat="1" ht="5.0999999999999996" customHeight="1" x14ac:dyDescent="0.15">
      <c r="A1" s="14"/>
      <c r="B1" s="13"/>
      <c r="C1" s="14"/>
      <c r="D1" s="15"/>
      <c r="E1" s="15"/>
      <c r="F1" s="10"/>
      <c r="G1" s="13"/>
      <c r="H1" s="13"/>
      <c r="J1" s="47"/>
      <c r="K1" s="47"/>
      <c r="L1" s="47"/>
      <c r="M1" s="47"/>
      <c r="N1" s="47"/>
      <c r="O1" s="47"/>
      <c r="P1" s="47"/>
      <c r="Q1" s="47"/>
      <c r="R1" s="47"/>
      <c r="S1" s="47"/>
      <c r="T1" s="47"/>
      <c r="U1" s="47"/>
      <c r="V1" s="47"/>
      <c r="W1" s="47"/>
      <c r="X1" s="47"/>
      <c r="Y1" s="47"/>
      <c r="Z1" s="47"/>
      <c r="AA1" s="47"/>
      <c r="AB1" s="47"/>
      <c r="AC1" s="47"/>
      <c r="AD1" s="47"/>
      <c r="AE1" s="47"/>
      <c r="AF1" s="47"/>
      <c r="AG1" s="47"/>
      <c r="AH1" s="47"/>
      <c r="AI1" s="47"/>
    </row>
    <row r="2" spans="1:91" s="16" customFormat="1" ht="24.75" customHeight="1" x14ac:dyDescent="0.15">
      <c r="A2" s="133" t="s">
        <v>263</v>
      </c>
      <c r="B2" s="133"/>
      <c r="C2" s="133"/>
      <c r="D2" s="133"/>
      <c r="E2" s="134"/>
      <c r="F2" s="139" t="s">
        <v>21</v>
      </c>
      <c r="G2" s="140"/>
      <c r="H2" s="141" t="s">
        <v>268</v>
      </c>
      <c r="I2" s="142"/>
      <c r="J2" s="48"/>
      <c r="K2" s="48"/>
      <c r="L2" s="48"/>
      <c r="M2" s="48"/>
      <c r="N2" s="48"/>
      <c r="O2" s="48"/>
      <c r="P2" s="48"/>
      <c r="Q2" s="48"/>
      <c r="R2" s="48"/>
      <c r="S2" s="48"/>
      <c r="T2" s="48"/>
      <c r="U2" s="48"/>
      <c r="V2" s="48"/>
      <c r="W2" s="48"/>
      <c r="X2" s="48"/>
      <c r="Y2" s="48"/>
      <c r="Z2" s="48"/>
      <c r="AA2" s="48"/>
      <c r="AB2" s="48"/>
      <c r="AC2" s="48"/>
      <c r="AD2" s="48"/>
      <c r="AE2" s="48"/>
      <c r="AF2" s="48"/>
      <c r="AG2" s="48"/>
      <c r="AH2" s="48"/>
      <c r="AI2" s="48"/>
    </row>
    <row r="3" spans="1:91" s="16" customFormat="1" ht="24.75" customHeight="1" x14ac:dyDescent="0.15">
      <c r="A3" s="135"/>
      <c r="B3" s="135"/>
      <c r="C3" s="135"/>
      <c r="D3" s="135"/>
      <c r="E3" s="136"/>
      <c r="F3" s="143" t="s">
        <v>22</v>
      </c>
      <c r="G3" s="144"/>
      <c r="H3" s="145" t="s">
        <v>44</v>
      </c>
      <c r="I3" s="146"/>
      <c r="J3" s="48"/>
      <c r="K3" s="48"/>
      <c r="L3" s="48"/>
      <c r="M3" s="48"/>
      <c r="N3" s="48"/>
      <c r="O3" s="48"/>
      <c r="P3" s="48"/>
      <c r="Q3" s="48"/>
      <c r="R3" s="48"/>
      <c r="S3" s="48"/>
      <c r="T3" s="48"/>
      <c r="U3" s="48"/>
      <c r="V3" s="48"/>
      <c r="W3" s="48"/>
      <c r="X3" s="48"/>
      <c r="Y3" s="48"/>
      <c r="Z3" s="48"/>
      <c r="AA3" s="48"/>
      <c r="AB3" s="48"/>
      <c r="AC3" s="48"/>
      <c r="AD3" s="48"/>
      <c r="AE3" s="48"/>
      <c r="AF3" s="48"/>
      <c r="AG3" s="48"/>
      <c r="AH3" s="48"/>
      <c r="AI3" s="48"/>
    </row>
    <row r="4" spans="1:91" s="16" customFormat="1" ht="24.75" customHeight="1" x14ac:dyDescent="0.15">
      <c r="A4" s="135"/>
      <c r="B4" s="135"/>
      <c r="C4" s="135"/>
      <c r="D4" s="135"/>
      <c r="E4" s="136"/>
      <c r="F4" s="143" t="s">
        <v>23</v>
      </c>
      <c r="G4" s="144"/>
      <c r="H4" s="147">
        <v>43388</v>
      </c>
      <c r="I4" s="148"/>
      <c r="J4" s="48"/>
      <c r="K4" s="48"/>
      <c r="L4" s="48"/>
      <c r="M4" s="48"/>
      <c r="N4" s="48"/>
      <c r="O4" s="48"/>
      <c r="P4" s="48"/>
      <c r="Q4" s="48"/>
      <c r="R4" s="48"/>
      <c r="S4" s="48"/>
      <c r="T4" s="48"/>
      <c r="U4" s="48"/>
      <c r="V4" s="48"/>
      <c r="W4" s="48"/>
      <c r="X4" s="48"/>
      <c r="Y4" s="48"/>
      <c r="Z4" s="48"/>
      <c r="AA4" s="48"/>
      <c r="AB4" s="48"/>
      <c r="AC4" s="48"/>
      <c r="AD4" s="48"/>
      <c r="AE4" s="48"/>
      <c r="AF4" s="48"/>
      <c r="AG4" s="48"/>
      <c r="AH4" s="48"/>
      <c r="AI4" s="48"/>
    </row>
    <row r="5" spans="1:91" s="16" customFormat="1" ht="24.75" customHeight="1" x14ac:dyDescent="0.15">
      <c r="A5" s="135"/>
      <c r="B5" s="135"/>
      <c r="C5" s="135"/>
      <c r="D5" s="135"/>
      <c r="E5" s="136"/>
      <c r="F5" s="17" t="str">
        <f>"[ "&amp;H3&amp;" ]"&amp;" Test Items"</f>
        <v>[ Click to Buy ] Test Items</v>
      </c>
      <c r="G5" s="37" t="s">
        <v>24</v>
      </c>
      <c r="H5" s="125">
        <f>COUNTA($E$12:$E$235)</f>
        <v>223</v>
      </c>
      <c r="I5" s="126"/>
      <c r="J5" s="48"/>
      <c r="K5" s="48"/>
      <c r="L5" s="48"/>
      <c r="M5" s="48"/>
      <c r="N5" s="48"/>
      <c r="O5" s="48"/>
      <c r="P5" s="48"/>
      <c r="Q5" s="48"/>
      <c r="R5" s="48"/>
      <c r="S5" s="48"/>
      <c r="T5" s="48"/>
      <c r="U5" s="48"/>
      <c r="V5" s="48"/>
      <c r="W5" s="48"/>
      <c r="X5" s="48"/>
      <c r="Y5" s="48"/>
      <c r="Z5" s="48"/>
      <c r="AA5" s="48"/>
      <c r="AB5" s="48"/>
      <c r="AC5" s="48"/>
      <c r="AD5" s="48"/>
      <c r="AE5" s="48"/>
      <c r="AF5" s="48"/>
      <c r="AG5" s="48"/>
      <c r="AH5" s="48"/>
      <c r="AI5" s="48"/>
    </row>
    <row r="6" spans="1:91" s="16" customFormat="1" ht="24.75" customHeight="1" x14ac:dyDescent="0.15">
      <c r="A6" s="135"/>
      <c r="B6" s="135"/>
      <c r="C6" s="135"/>
      <c r="D6" s="135"/>
      <c r="E6" s="136"/>
      <c r="F6" s="149" t="str">
        <f>"[ "&amp;H3&amp;" ]"&amp;" Test Results"</f>
        <v>[ Click to Buy ] Test Results</v>
      </c>
      <c r="G6" s="37" t="s">
        <v>25</v>
      </c>
      <c r="H6" s="125">
        <f>COUNTA($G$12:$G$210)</f>
        <v>0</v>
      </c>
      <c r="I6" s="126"/>
      <c r="J6" s="48"/>
      <c r="K6" s="48"/>
      <c r="L6" s="48"/>
      <c r="M6" s="48"/>
      <c r="N6" s="48"/>
      <c r="O6" s="48"/>
      <c r="P6" s="48"/>
      <c r="Q6" s="48"/>
      <c r="R6" s="48"/>
      <c r="S6" s="48"/>
      <c r="T6" s="48"/>
      <c r="U6" s="48"/>
      <c r="V6" s="48"/>
      <c r="W6" s="48"/>
      <c r="X6" s="48"/>
      <c r="Y6" s="48"/>
      <c r="Z6" s="48"/>
      <c r="AA6" s="48"/>
      <c r="AB6" s="48"/>
      <c r="AC6" s="48"/>
      <c r="AD6" s="48"/>
      <c r="AE6" s="48"/>
      <c r="AF6" s="48"/>
      <c r="AG6" s="48"/>
      <c r="AH6" s="48"/>
      <c r="AI6" s="48"/>
    </row>
    <row r="7" spans="1:91" s="16" customFormat="1" ht="24.75" customHeight="1" x14ac:dyDescent="0.15">
      <c r="A7" s="135"/>
      <c r="B7" s="135"/>
      <c r="C7" s="135"/>
      <c r="D7" s="135"/>
      <c r="E7" s="136"/>
      <c r="F7" s="150"/>
      <c r="G7" s="37" t="s">
        <v>3</v>
      </c>
      <c r="H7" s="125">
        <f>COUNTIF($G$12:$G$210,G7)</f>
        <v>0</v>
      </c>
      <c r="I7" s="126"/>
      <c r="J7" s="48"/>
      <c r="K7" s="48"/>
      <c r="L7" s="48"/>
      <c r="M7" s="48"/>
      <c r="N7" s="48"/>
      <c r="O7" s="48"/>
      <c r="P7" s="48"/>
      <c r="Q7" s="48"/>
      <c r="R7" s="48"/>
      <c r="S7" s="48"/>
      <c r="T7" s="48"/>
      <c r="U7" s="48"/>
      <c r="V7" s="48"/>
      <c r="W7" s="48"/>
      <c r="X7" s="48"/>
      <c r="Y7" s="48"/>
      <c r="Z7" s="48"/>
      <c r="AA7" s="48"/>
      <c r="AB7" s="48"/>
      <c r="AC7" s="48"/>
      <c r="AD7" s="48"/>
      <c r="AE7" s="48"/>
      <c r="AF7" s="48"/>
      <c r="AG7" s="48"/>
      <c r="AH7" s="48"/>
      <c r="AI7" s="48"/>
    </row>
    <row r="8" spans="1:91" s="16" customFormat="1" ht="24.75" customHeight="1" x14ac:dyDescent="0.15">
      <c r="A8" s="137"/>
      <c r="B8" s="137"/>
      <c r="C8" s="137"/>
      <c r="D8" s="137"/>
      <c r="E8" s="138"/>
      <c r="F8" s="151"/>
      <c r="G8" s="18" t="s">
        <v>4</v>
      </c>
      <c r="H8" s="127">
        <f>COUNTIF($G$12:$G$210,G8)</f>
        <v>0</v>
      </c>
      <c r="I8" s="128"/>
      <c r="J8" s="48"/>
      <c r="K8" s="48"/>
      <c r="L8" s="48"/>
      <c r="M8" s="48"/>
      <c r="N8" s="48"/>
      <c r="O8" s="48"/>
      <c r="P8" s="48"/>
      <c r="Q8" s="48"/>
      <c r="R8" s="48"/>
      <c r="S8" s="48"/>
      <c r="T8" s="48"/>
      <c r="U8" s="48"/>
      <c r="V8" s="48"/>
      <c r="W8" s="48"/>
      <c r="X8" s="48"/>
      <c r="Y8" s="48"/>
      <c r="Z8" s="48"/>
      <c r="AA8" s="48"/>
      <c r="AB8" s="48"/>
      <c r="AC8" s="48"/>
      <c r="AD8" s="48"/>
      <c r="AE8" s="48"/>
      <c r="AF8" s="48"/>
      <c r="AG8" s="48"/>
      <c r="AH8" s="48"/>
      <c r="AI8" s="48"/>
    </row>
    <row r="9" spans="1:91" s="16" customFormat="1" ht="10.5" customHeight="1" x14ac:dyDescent="0.15">
      <c r="A9" s="31"/>
      <c r="B9" s="19"/>
      <c r="C9" s="31"/>
      <c r="D9" s="20"/>
      <c r="E9" s="38"/>
      <c r="F9" s="28"/>
      <c r="G9" s="21"/>
      <c r="H9" s="21"/>
      <c r="I9" s="22"/>
      <c r="J9" s="48"/>
      <c r="K9" s="48"/>
      <c r="L9" s="48"/>
      <c r="M9" s="48"/>
      <c r="N9" s="48"/>
      <c r="O9" s="48"/>
      <c r="P9" s="48"/>
      <c r="Q9" s="48"/>
      <c r="R9" s="48"/>
      <c r="S9" s="48"/>
      <c r="T9" s="48"/>
      <c r="U9" s="48"/>
      <c r="V9" s="48"/>
      <c r="W9" s="48"/>
      <c r="X9" s="48"/>
      <c r="Y9" s="48"/>
      <c r="Z9" s="48"/>
      <c r="AA9" s="48"/>
      <c r="AB9" s="48"/>
      <c r="AC9" s="48"/>
      <c r="AD9" s="48"/>
      <c r="AE9" s="48"/>
      <c r="AF9" s="48"/>
      <c r="AG9" s="48"/>
      <c r="AH9" s="48"/>
      <c r="AI9" s="48"/>
    </row>
    <row r="10" spans="1:91" s="16" customFormat="1" ht="21" customHeight="1" x14ac:dyDescent="0.15">
      <c r="A10" s="129"/>
      <c r="B10" s="129"/>
      <c r="C10" s="129"/>
      <c r="D10" s="130"/>
      <c r="E10" s="39"/>
      <c r="F10" s="32"/>
      <c r="G10" s="131"/>
      <c r="H10" s="131"/>
      <c r="I10" s="132"/>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row>
    <row r="11" spans="1:91" s="27" customFormat="1" ht="27" x14ac:dyDescent="0.15">
      <c r="A11" s="25" t="s">
        <v>37</v>
      </c>
      <c r="B11" s="25" t="s">
        <v>30</v>
      </c>
      <c r="C11" s="25" t="s">
        <v>35</v>
      </c>
      <c r="D11" s="25" t="s">
        <v>33</v>
      </c>
      <c r="E11" s="23" t="s">
        <v>31</v>
      </c>
      <c r="F11" s="23" t="s">
        <v>32</v>
      </c>
      <c r="G11" s="24" t="s">
        <v>26</v>
      </c>
      <c r="H11" s="24" t="s">
        <v>27</v>
      </c>
      <c r="I11" s="29" t="s">
        <v>28</v>
      </c>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row>
    <row r="12" spans="1:91" s="47" customFormat="1" ht="15.75" customHeight="1" x14ac:dyDescent="0.15">
      <c r="A12" s="152" t="s">
        <v>66</v>
      </c>
      <c r="B12" s="152" t="s">
        <v>72</v>
      </c>
      <c r="C12" s="152" t="s">
        <v>115</v>
      </c>
      <c r="D12" s="56" t="s">
        <v>67</v>
      </c>
      <c r="E12" s="84" t="s">
        <v>269</v>
      </c>
      <c r="F12" s="34"/>
      <c r="G12" s="52"/>
      <c r="H12" s="52"/>
      <c r="I12" s="52"/>
      <c r="J12" s="49"/>
      <c r="K12" s="49"/>
      <c r="L12" s="49"/>
      <c r="M12" s="49"/>
    </row>
    <row r="13" spans="1:91" s="47" customFormat="1" ht="15.75" x14ac:dyDescent="0.15">
      <c r="A13" s="153"/>
      <c r="B13" s="153"/>
      <c r="C13" s="153"/>
      <c r="D13" s="45"/>
      <c r="E13" s="84" t="s">
        <v>270</v>
      </c>
      <c r="F13" s="34"/>
      <c r="G13" s="52"/>
      <c r="H13" s="52"/>
      <c r="I13" s="52"/>
      <c r="J13" s="49"/>
      <c r="K13" s="49"/>
      <c r="L13" s="49"/>
      <c r="M13" s="49"/>
    </row>
    <row r="14" spans="1:91" s="47" customFormat="1" ht="38.25" x14ac:dyDescent="0.15">
      <c r="A14" s="153"/>
      <c r="B14" s="153"/>
      <c r="C14" s="153"/>
      <c r="D14" s="44" t="s">
        <v>271</v>
      </c>
      <c r="E14" s="84" t="s">
        <v>272</v>
      </c>
      <c r="F14" s="81" t="s">
        <v>273</v>
      </c>
      <c r="G14" s="52"/>
      <c r="H14" s="52"/>
      <c r="I14" s="52"/>
      <c r="J14" s="49"/>
      <c r="K14" s="49"/>
      <c r="L14" s="49"/>
      <c r="M14" s="49"/>
    </row>
    <row r="15" spans="1:91" s="47" customFormat="1" ht="25.5" customHeight="1" x14ac:dyDescent="0.15">
      <c r="A15" s="153"/>
      <c r="B15" s="153"/>
      <c r="C15" s="153"/>
      <c r="D15" s="56" t="s">
        <v>274</v>
      </c>
      <c r="E15" s="84" t="s">
        <v>275</v>
      </c>
      <c r="F15" s="56" t="s">
        <v>276</v>
      </c>
      <c r="G15" s="52"/>
      <c r="H15" s="52"/>
      <c r="I15" s="52"/>
      <c r="J15" s="49"/>
      <c r="K15" s="49"/>
      <c r="L15" s="49"/>
      <c r="M15" s="49"/>
    </row>
    <row r="16" spans="1:91" s="47" customFormat="1" ht="15.75" x14ac:dyDescent="0.15">
      <c r="A16" s="153"/>
      <c r="B16" s="153"/>
      <c r="C16" s="153"/>
      <c r="D16" s="44"/>
      <c r="E16" s="84" t="s">
        <v>277</v>
      </c>
      <c r="F16" s="44"/>
      <c r="G16" s="52"/>
      <c r="H16" s="52"/>
      <c r="I16" s="52"/>
      <c r="J16" s="49"/>
      <c r="K16" s="49"/>
      <c r="L16" s="49"/>
      <c r="M16" s="49"/>
    </row>
    <row r="17" spans="1:13" s="47" customFormat="1" ht="15.75" x14ac:dyDescent="0.15">
      <c r="A17" s="153"/>
      <c r="B17" s="153"/>
      <c r="C17" s="153"/>
      <c r="D17" s="44"/>
      <c r="E17" s="84" t="s">
        <v>278</v>
      </c>
      <c r="F17" s="44"/>
      <c r="G17" s="52"/>
      <c r="H17" s="53"/>
      <c r="I17" s="52"/>
      <c r="J17" s="49"/>
      <c r="K17" s="49"/>
      <c r="L17" s="49"/>
      <c r="M17" s="49"/>
    </row>
    <row r="18" spans="1:13" s="47" customFormat="1" ht="15.75" x14ac:dyDescent="0.15">
      <c r="A18" s="153"/>
      <c r="B18" s="153"/>
      <c r="C18" s="153"/>
      <c r="D18" s="44"/>
      <c r="E18" s="84" t="s">
        <v>279</v>
      </c>
      <c r="F18" s="45"/>
      <c r="G18" s="52"/>
      <c r="H18" s="53"/>
      <c r="I18" s="52"/>
      <c r="J18" s="49"/>
      <c r="K18" s="49"/>
      <c r="L18" s="49"/>
      <c r="M18" s="49"/>
    </row>
    <row r="19" spans="1:13" s="47" customFormat="1" ht="38.25" x14ac:dyDescent="0.15">
      <c r="A19" s="153"/>
      <c r="B19" s="153"/>
      <c r="C19" s="153"/>
      <c r="D19" s="56" t="s">
        <v>280</v>
      </c>
      <c r="E19" s="34" t="s">
        <v>281</v>
      </c>
      <c r="F19" s="56" t="s">
        <v>282</v>
      </c>
      <c r="G19" s="52"/>
      <c r="H19" s="53"/>
      <c r="I19" s="52"/>
      <c r="J19" s="49"/>
      <c r="K19" s="49"/>
      <c r="L19" s="49"/>
      <c r="M19" s="49"/>
    </row>
    <row r="20" spans="1:13" s="47" customFormat="1" ht="15.75" x14ac:dyDescent="0.15">
      <c r="A20" s="153"/>
      <c r="B20" s="153"/>
      <c r="C20" s="153"/>
      <c r="D20" s="44"/>
      <c r="E20" s="34" t="s">
        <v>283</v>
      </c>
      <c r="F20" s="45"/>
      <c r="G20" s="52"/>
      <c r="H20" s="53"/>
      <c r="I20" s="52"/>
      <c r="J20" s="49"/>
      <c r="K20" s="49"/>
      <c r="L20" s="49"/>
      <c r="M20" s="49"/>
    </row>
    <row r="21" spans="1:13" s="47" customFormat="1" ht="15.75" x14ac:dyDescent="0.15">
      <c r="A21" s="153"/>
      <c r="B21" s="153"/>
      <c r="C21" s="153"/>
      <c r="D21" s="44"/>
      <c r="E21" s="34" t="s">
        <v>284</v>
      </c>
      <c r="F21" s="56"/>
      <c r="G21" s="52"/>
      <c r="H21" s="53"/>
      <c r="I21" s="52"/>
      <c r="J21" s="49"/>
      <c r="K21" s="49"/>
      <c r="L21" s="49"/>
      <c r="M21" s="49"/>
    </row>
    <row r="22" spans="1:13" s="47" customFormat="1" ht="38.25" x14ac:dyDescent="0.15">
      <c r="A22" s="153"/>
      <c r="B22" s="153"/>
      <c r="C22" s="153"/>
      <c r="D22" s="152" t="s">
        <v>69</v>
      </c>
      <c r="E22" s="84" t="s">
        <v>285</v>
      </c>
      <c r="F22" s="56" t="s">
        <v>286</v>
      </c>
      <c r="G22" s="52"/>
      <c r="H22" s="53"/>
      <c r="I22" s="52"/>
      <c r="J22" s="49"/>
      <c r="K22" s="49"/>
      <c r="L22" s="49"/>
      <c r="M22" s="49"/>
    </row>
    <row r="23" spans="1:13" s="47" customFormat="1" ht="38.25" x14ac:dyDescent="0.15">
      <c r="A23" s="153"/>
      <c r="B23" s="153"/>
      <c r="C23" s="153"/>
      <c r="D23" s="153"/>
      <c r="E23" s="84" t="s">
        <v>287</v>
      </c>
      <c r="F23" s="44"/>
      <c r="G23" s="52"/>
      <c r="H23" s="53"/>
      <c r="I23" s="52"/>
      <c r="J23" s="49"/>
      <c r="K23" s="49"/>
      <c r="L23" s="49"/>
      <c r="M23" s="49"/>
    </row>
    <row r="24" spans="1:13" s="47" customFormat="1" ht="38.25" x14ac:dyDescent="0.15">
      <c r="A24" s="153"/>
      <c r="B24" s="153"/>
      <c r="C24" s="153"/>
      <c r="D24" s="153"/>
      <c r="E24" s="84" t="s">
        <v>288</v>
      </c>
      <c r="F24" s="44"/>
      <c r="G24" s="52"/>
      <c r="H24" s="53"/>
      <c r="I24" s="52"/>
      <c r="J24" s="49"/>
      <c r="K24" s="49"/>
      <c r="L24" s="49"/>
      <c r="M24" s="49"/>
    </row>
    <row r="25" spans="1:13" s="47" customFormat="1" ht="38.25" x14ac:dyDescent="0.15">
      <c r="A25" s="153"/>
      <c r="B25" s="153"/>
      <c r="C25" s="153"/>
      <c r="D25" s="154"/>
      <c r="E25" s="84" t="s">
        <v>289</v>
      </c>
      <c r="F25" s="45"/>
      <c r="G25" s="52"/>
      <c r="H25" s="53"/>
      <c r="I25" s="52"/>
      <c r="J25" s="49"/>
      <c r="K25" s="49"/>
      <c r="L25" s="49"/>
      <c r="M25" s="49"/>
    </row>
    <row r="26" spans="1:13" s="47" customFormat="1" ht="38.25" x14ac:dyDescent="0.15">
      <c r="A26" s="153"/>
      <c r="B26" s="153"/>
      <c r="C26" s="153"/>
      <c r="D26" s="152" t="s">
        <v>70</v>
      </c>
      <c r="E26" s="84" t="s">
        <v>290</v>
      </c>
      <c r="F26" s="56" t="s">
        <v>291</v>
      </c>
      <c r="G26" s="52"/>
      <c r="H26" s="53"/>
      <c r="I26" s="52"/>
      <c r="J26" s="49"/>
      <c r="K26" s="49"/>
      <c r="L26" s="49"/>
      <c r="M26" s="49"/>
    </row>
    <row r="27" spans="1:13" s="47" customFormat="1" ht="38.25" x14ac:dyDescent="0.15">
      <c r="A27" s="153"/>
      <c r="B27" s="153"/>
      <c r="C27" s="153"/>
      <c r="D27" s="153"/>
      <c r="E27" s="84" t="s">
        <v>292</v>
      </c>
      <c r="F27" s="44"/>
      <c r="G27" s="52"/>
      <c r="H27" s="53"/>
      <c r="I27" s="52"/>
      <c r="J27" s="49"/>
      <c r="K27" s="49"/>
      <c r="L27" s="49"/>
      <c r="M27" s="49"/>
    </row>
    <row r="28" spans="1:13" s="47" customFormat="1" ht="38.25" x14ac:dyDescent="0.15">
      <c r="A28" s="153"/>
      <c r="B28" s="153"/>
      <c r="C28" s="153"/>
      <c r="D28" s="153"/>
      <c r="E28" s="84" t="s">
        <v>293</v>
      </c>
      <c r="F28" s="44"/>
      <c r="G28" s="52"/>
      <c r="H28" s="53"/>
      <c r="I28" s="52"/>
      <c r="J28" s="49"/>
      <c r="K28" s="49"/>
      <c r="L28" s="49"/>
      <c r="M28" s="49"/>
    </row>
    <row r="29" spans="1:13" s="47" customFormat="1" ht="38.25" x14ac:dyDescent="0.15">
      <c r="A29" s="153"/>
      <c r="B29" s="153"/>
      <c r="C29" s="153"/>
      <c r="D29" s="154"/>
      <c r="E29" s="84" t="s">
        <v>294</v>
      </c>
      <c r="F29" s="45"/>
      <c r="G29" s="52"/>
      <c r="H29" s="53"/>
      <c r="I29" s="52"/>
      <c r="J29" s="49"/>
      <c r="K29" s="49"/>
      <c r="L29" s="49"/>
      <c r="M29" s="49"/>
    </row>
    <row r="30" spans="1:13" s="47" customFormat="1" ht="38.25" x14ac:dyDescent="0.15">
      <c r="A30" s="153"/>
      <c r="B30" s="153"/>
      <c r="C30" s="153"/>
      <c r="D30" s="81" t="s">
        <v>68</v>
      </c>
      <c r="E30" s="84" t="s">
        <v>295</v>
      </c>
      <c r="F30" s="56" t="s">
        <v>296</v>
      </c>
      <c r="G30" s="52"/>
      <c r="H30" s="53"/>
      <c r="I30" s="52"/>
      <c r="J30" s="49"/>
      <c r="K30" s="49"/>
      <c r="L30" s="49"/>
      <c r="M30" s="49"/>
    </row>
    <row r="31" spans="1:13" s="47" customFormat="1" ht="38.25" x14ac:dyDescent="0.15">
      <c r="A31" s="153"/>
      <c r="B31" s="153"/>
      <c r="C31" s="153"/>
      <c r="D31" s="81" t="s">
        <v>71</v>
      </c>
      <c r="E31" s="84" t="s">
        <v>297</v>
      </c>
      <c r="F31" s="56" t="s">
        <v>298</v>
      </c>
      <c r="G31" s="52"/>
      <c r="H31" s="53"/>
      <c r="I31" s="52"/>
      <c r="J31" s="49"/>
      <c r="K31" s="49"/>
      <c r="L31" s="49"/>
      <c r="M31" s="49"/>
    </row>
    <row r="32" spans="1:13" s="47" customFormat="1" ht="25.5" x14ac:dyDescent="0.15">
      <c r="A32" s="153"/>
      <c r="B32" s="153"/>
      <c r="C32" s="153"/>
      <c r="D32" s="56" t="s">
        <v>73</v>
      </c>
      <c r="E32" s="84" t="s">
        <v>299</v>
      </c>
      <c r="F32" s="56"/>
      <c r="G32" s="52"/>
      <c r="H32" s="53"/>
      <c r="I32" s="52"/>
      <c r="J32" s="49"/>
      <c r="K32" s="49"/>
      <c r="L32" s="49"/>
      <c r="M32" s="49"/>
    </row>
    <row r="33" spans="1:13" s="47" customFormat="1" ht="15.75" x14ac:dyDescent="0.15">
      <c r="A33" s="153"/>
      <c r="B33" s="153"/>
      <c r="C33" s="153"/>
      <c r="D33" s="56" t="s">
        <v>74</v>
      </c>
      <c r="E33" s="84" t="s">
        <v>300</v>
      </c>
      <c r="F33" s="56"/>
      <c r="G33" s="52"/>
      <c r="H33" s="53"/>
      <c r="I33" s="52"/>
      <c r="J33" s="49"/>
      <c r="K33" s="49"/>
      <c r="L33" s="49"/>
      <c r="M33" s="49"/>
    </row>
    <row r="34" spans="1:13" s="47" customFormat="1" ht="15.75" x14ac:dyDescent="0.15">
      <c r="A34" s="153"/>
      <c r="B34" s="153"/>
      <c r="C34" s="153"/>
      <c r="D34" s="45"/>
      <c r="E34" s="84" t="s">
        <v>301</v>
      </c>
      <c r="F34" s="56"/>
      <c r="G34" s="52"/>
      <c r="H34" s="53"/>
      <c r="I34" s="52"/>
      <c r="J34" s="49"/>
      <c r="K34" s="49"/>
      <c r="L34" s="49"/>
      <c r="M34" s="49"/>
    </row>
    <row r="35" spans="1:13" s="47" customFormat="1" ht="25.5" x14ac:dyDescent="0.15">
      <c r="A35" s="56" t="s">
        <v>34</v>
      </c>
      <c r="B35" s="56" t="s">
        <v>65</v>
      </c>
      <c r="C35" s="152" t="s">
        <v>79</v>
      </c>
      <c r="D35" s="56" t="s">
        <v>302</v>
      </c>
      <c r="E35" s="84" t="s">
        <v>303</v>
      </c>
      <c r="F35" s="34"/>
      <c r="G35" s="52"/>
      <c r="H35" s="53"/>
      <c r="I35" s="52"/>
      <c r="J35" s="49"/>
      <c r="K35" s="49"/>
      <c r="L35" s="49"/>
      <c r="M35" s="49"/>
    </row>
    <row r="36" spans="1:13" s="47" customFormat="1" ht="15.75" x14ac:dyDescent="0.15">
      <c r="A36" s="44"/>
      <c r="B36" s="44"/>
      <c r="C36" s="153"/>
      <c r="D36" s="44"/>
      <c r="E36" s="84" t="s">
        <v>304</v>
      </c>
      <c r="F36" s="34"/>
      <c r="G36" s="52"/>
      <c r="H36" s="53"/>
      <c r="I36" s="52"/>
      <c r="J36" s="49"/>
      <c r="K36" s="49"/>
      <c r="L36" s="49"/>
      <c r="M36" s="49"/>
    </row>
    <row r="37" spans="1:13" s="47" customFormat="1" ht="15.75" x14ac:dyDescent="0.15">
      <c r="A37" s="44"/>
      <c r="B37" s="44"/>
      <c r="C37" s="153"/>
      <c r="D37" s="45"/>
      <c r="E37" s="84" t="s">
        <v>305</v>
      </c>
      <c r="F37" s="34"/>
      <c r="G37" s="52"/>
      <c r="H37" s="53"/>
      <c r="I37" s="52"/>
      <c r="J37" s="49"/>
      <c r="K37" s="49"/>
      <c r="L37" s="49"/>
      <c r="M37" s="49"/>
    </row>
    <row r="38" spans="1:13" s="47" customFormat="1" ht="15.75" x14ac:dyDescent="0.15">
      <c r="A38" s="44"/>
      <c r="B38" s="44"/>
      <c r="C38" s="153"/>
      <c r="D38" s="81" t="s">
        <v>306</v>
      </c>
      <c r="E38" s="84" t="s">
        <v>307</v>
      </c>
      <c r="F38" s="34"/>
      <c r="G38" s="52"/>
      <c r="H38" s="53"/>
      <c r="I38" s="52"/>
      <c r="J38" s="49"/>
      <c r="K38" s="49"/>
      <c r="L38" s="49"/>
      <c r="M38" s="49"/>
    </row>
    <row r="39" spans="1:13" s="47" customFormat="1" ht="15.75" x14ac:dyDescent="0.15">
      <c r="A39" s="44"/>
      <c r="B39" s="44"/>
      <c r="C39" s="153"/>
      <c r="D39" s="56" t="s">
        <v>78</v>
      </c>
      <c r="E39" s="84" t="s">
        <v>308</v>
      </c>
      <c r="F39" s="34"/>
      <c r="G39" s="52"/>
      <c r="H39" s="53"/>
      <c r="I39" s="52"/>
      <c r="J39" s="49"/>
      <c r="K39" s="49"/>
      <c r="L39" s="49"/>
      <c r="M39" s="49"/>
    </row>
    <row r="40" spans="1:13" s="47" customFormat="1" ht="15.75" x14ac:dyDescent="0.15">
      <c r="A40" s="44"/>
      <c r="B40" s="44"/>
      <c r="C40" s="153"/>
      <c r="D40" s="45"/>
      <c r="E40" s="84" t="s">
        <v>309</v>
      </c>
      <c r="F40" s="34"/>
      <c r="G40" s="52"/>
      <c r="H40" s="53"/>
      <c r="I40" s="52"/>
      <c r="J40" s="49"/>
      <c r="K40" s="49"/>
      <c r="L40" s="49"/>
      <c r="M40" s="49"/>
    </row>
    <row r="41" spans="1:13" s="47" customFormat="1" ht="15.75" x14ac:dyDescent="0.15">
      <c r="A41" s="44"/>
      <c r="B41" s="44"/>
      <c r="C41" s="153"/>
      <c r="D41" s="81" t="s">
        <v>310</v>
      </c>
      <c r="E41" s="84" t="s">
        <v>311</v>
      </c>
      <c r="F41" s="34"/>
      <c r="G41" s="52"/>
      <c r="H41" s="53"/>
      <c r="I41" s="52"/>
      <c r="J41" s="49"/>
      <c r="K41" s="49"/>
      <c r="L41" s="49"/>
      <c r="M41" s="49"/>
    </row>
    <row r="42" spans="1:13" s="47" customFormat="1" ht="38.25" x14ac:dyDescent="0.15">
      <c r="A42" s="44"/>
      <c r="B42" s="44"/>
      <c r="C42" s="153"/>
      <c r="D42" s="82"/>
      <c r="E42" s="81" t="s">
        <v>312</v>
      </c>
      <c r="F42" s="81" t="s">
        <v>313</v>
      </c>
      <c r="G42" s="52"/>
      <c r="H42" s="53"/>
      <c r="I42" s="52"/>
      <c r="J42" s="49"/>
      <c r="K42" s="49"/>
      <c r="L42" s="49"/>
      <c r="M42" s="49"/>
    </row>
    <row r="43" spans="1:13" s="47" customFormat="1" ht="38.25" x14ac:dyDescent="0.15">
      <c r="A43" s="44"/>
      <c r="B43" s="44"/>
      <c r="C43" s="70"/>
      <c r="D43" s="82"/>
      <c r="E43" s="82"/>
      <c r="F43" s="81" t="s">
        <v>314</v>
      </c>
      <c r="G43" s="52"/>
      <c r="H43" s="53"/>
      <c r="I43" s="52"/>
      <c r="J43" s="49"/>
      <c r="K43" s="49"/>
      <c r="L43" s="49"/>
      <c r="M43" s="49"/>
    </row>
    <row r="44" spans="1:13" s="47" customFormat="1" ht="25.5" x14ac:dyDescent="0.15">
      <c r="A44" s="44"/>
      <c r="B44" s="44"/>
      <c r="C44" s="44"/>
      <c r="D44" s="152" t="s">
        <v>315</v>
      </c>
      <c r="E44" s="84" t="s">
        <v>316</v>
      </c>
      <c r="F44" s="76" t="s">
        <v>317</v>
      </c>
      <c r="G44" s="52"/>
      <c r="H44" s="53"/>
      <c r="I44" s="52"/>
      <c r="J44" s="49"/>
      <c r="K44" s="49"/>
      <c r="L44" s="49"/>
      <c r="M44" s="49"/>
    </row>
    <row r="45" spans="1:13" s="47" customFormat="1" ht="15.75" x14ac:dyDescent="0.15">
      <c r="A45" s="44"/>
      <c r="B45" s="44"/>
      <c r="C45" s="44"/>
      <c r="D45" s="153"/>
      <c r="E45" s="84" t="s">
        <v>318</v>
      </c>
      <c r="F45" s="85"/>
      <c r="G45" s="52"/>
      <c r="H45" s="53"/>
      <c r="I45" s="52"/>
      <c r="J45" s="49"/>
      <c r="K45" s="49"/>
      <c r="L45" s="49"/>
      <c r="M45" s="49"/>
    </row>
    <row r="46" spans="1:13" s="47" customFormat="1" ht="15.75" x14ac:dyDescent="0.15">
      <c r="A46" s="44"/>
      <c r="B46" s="44"/>
      <c r="C46" s="44"/>
      <c r="D46" s="153"/>
      <c r="E46" s="84" t="s">
        <v>319</v>
      </c>
      <c r="F46" s="85"/>
      <c r="G46" s="52"/>
      <c r="H46" s="53"/>
      <c r="I46" s="52"/>
      <c r="J46" s="49"/>
      <c r="K46" s="49"/>
      <c r="L46" s="49"/>
      <c r="M46" s="49"/>
    </row>
    <row r="47" spans="1:13" s="47" customFormat="1" ht="15.75" x14ac:dyDescent="0.15">
      <c r="A47" s="44"/>
      <c r="B47" s="44"/>
      <c r="C47" s="44"/>
      <c r="D47" s="153"/>
      <c r="E47" s="84" t="s">
        <v>320</v>
      </c>
      <c r="F47" s="85"/>
      <c r="G47" s="52"/>
      <c r="H47" s="53"/>
      <c r="I47" s="52"/>
      <c r="J47" s="49"/>
      <c r="K47" s="49"/>
      <c r="L47" s="49"/>
      <c r="M47" s="49"/>
    </row>
    <row r="48" spans="1:13" s="47" customFormat="1" ht="15.75" x14ac:dyDescent="0.15">
      <c r="A48" s="44"/>
      <c r="B48" s="44"/>
      <c r="C48" s="44"/>
      <c r="D48" s="153"/>
      <c r="E48" s="84" t="s">
        <v>321</v>
      </c>
      <c r="F48" s="85"/>
      <c r="G48" s="52"/>
      <c r="H48" s="53"/>
      <c r="I48" s="52"/>
      <c r="J48" s="49"/>
      <c r="K48" s="49"/>
      <c r="L48" s="49"/>
      <c r="M48" s="49"/>
    </row>
    <row r="49" spans="1:13" s="47" customFormat="1" ht="25.5" x14ac:dyDescent="0.15">
      <c r="A49" s="44"/>
      <c r="B49" s="44"/>
      <c r="C49" s="44"/>
      <c r="D49" s="153"/>
      <c r="E49" s="84" t="s">
        <v>322</v>
      </c>
      <c r="F49" s="86"/>
      <c r="G49" s="52"/>
      <c r="H49" s="53"/>
      <c r="I49" s="52"/>
      <c r="J49" s="49"/>
      <c r="K49" s="49"/>
      <c r="L49" s="49"/>
      <c r="M49" s="49"/>
    </row>
    <row r="50" spans="1:13" s="47" customFormat="1" ht="38.25" x14ac:dyDescent="0.15">
      <c r="A50" s="44"/>
      <c r="B50" s="44"/>
      <c r="C50" s="44"/>
      <c r="D50" s="82"/>
      <c r="E50" s="84" t="s">
        <v>323</v>
      </c>
      <c r="F50" s="76" t="s">
        <v>324</v>
      </c>
      <c r="G50" s="52"/>
      <c r="H50" s="53"/>
      <c r="I50" s="52"/>
      <c r="J50" s="49"/>
      <c r="K50" s="49"/>
      <c r="L50" s="49"/>
      <c r="M50" s="49"/>
    </row>
    <row r="51" spans="1:13" s="47" customFormat="1" ht="38.25" x14ac:dyDescent="0.15">
      <c r="A51" s="44"/>
      <c r="B51" s="44"/>
      <c r="C51" s="44"/>
      <c r="D51" s="82"/>
      <c r="E51" s="84" t="s">
        <v>325</v>
      </c>
      <c r="F51" s="87"/>
      <c r="G51" s="52"/>
      <c r="H51" s="53"/>
      <c r="I51" s="52"/>
      <c r="J51" s="49"/>
      <c r="K51" s="49"/>
      <c r="L51" s="49"/>
      <c r="M51" s="49"/>
    </row>
    <row r="52" spans="1:13" s="47" customFormat="1" ht="25.5" x14ac:dyDescent="0.15">
      <c r="A52" s="44"/>
      <c r="B52" s="44"/>
      <c r="C52" s="44"/>
      <c r="D52" s="56" t="s">
        <v>76</v>
      </c>
      <c r="E52" s="84" t="s">
        <v>326</v>
      </c>
      <c r="F52" s="76" t="s">
        <v>327</v>
      </c>
      <c r="G52" s="52"/>
      <c r="H52" s="53"/>
      <c r="I52" s="52"/>
      <c r="J52" s="49"/>
      <c r="K52" s="49"/>
      <c r="L52" s="49"/>
      <c r="M52" s="49"/>
    </row>
    <row r="53" spans="1:13" s="47" customFormat="1" ht="15.75" x14ac:dyDescent="0.15">
      <c r="A53" s="44"/>
      <c r="B53" s="44"/>
      <c r="C53" s="44"/>
      <c r="D53" s="45"/>
      <c r="E53" s="84" t="s">
        <v>328</v>
      </c>
      <c r="F53" s="45"/>
      <c r="G53" s="54"/>
      <c r="H53" s="55"/>
      <c r="I53" s="54"/>
      <c r="J53" s="49"/>
      <c r="K53" s="49"/>
      <c r="L53" s="49"/>
      <c r="M53" s="49"/>
    </row>
    <row r="54" spans="1:13" s="47" customFormat="1" ht="38.25" x14ac:dyDescent="0.15">
      <c r="A54" s="44"/>
      <c r="B54" s="44"/>
      <c r="C54" s="44"/>
      <c r="D54" s="81" t="s">
        <v>329</v>
      </c>
      <c r="E54" s="84" t="s">
        <v>330</v>
      </c>
      <c r="F54" s="81" t="s">
        <v>331</v>
      </c>
      <c r="G54" s="54"/>
      <c r="H54" s="55"/>
      <c r="I54" s="54"/>
      <c r="J54" s="49"/>
      <c r="K54" s="49"/>
      <c r="L54" s="49"/>
      <c r="M54" s="49"/>
    </row>
    <row r="55" spans="1:13" s="47" customFormat="1" ht="25.5" x14ac:dyDescent="0.15">
      <c r="A55" s="44"/>
      <c r="B55" s="44"/>
      <c r="C55" s="44"/>
      <c r="D55" s="81" t="s">
        <v>75</v>
      </c>
      <c r="E55" s="81" t="s">
        <v>332</v>
      </c>
      <c r="F55" s="57" t="s">
        <v>333</v>
      </c>
      <c r="G55" s="54"/>
      <c r="H55" s="55"/>
      <c r="I55" s="54"/>
      <c r="J55" s="49"/>
      <c r="K55" s="49"/>
      <c r="L55" s="49"/>
      <c r="M55" s="49"/>
    </row>
    <row r="56" spans="1:13" s="47" customFormat="1" ht="15.75" x14ac:dyDescent="0.15">
      <c r="A56" s="44"/>
      <c r="B56" s="44"/>
      <c r="C56" s="44"/>
      <c r="D56" s="152" t="s">
        <v>334</v>
      </c>
      <c r="E56" s="81" t="s">
        <v>335</v>
      </c>
      <c r="F56" s="34"/>
      <c r="G56" s="54"/>
      <c r="H56" s="55"/>
      <c r="I56" s="54"/>
      <c r="J56" s="49"/>
      <c r="K56" s="49"/>
      <c r="L56" s="49"/>
      <c r="M56" s="49"/>
    </row>
    <row r="57" spans="1:13" s="47" customFormat="1" ht="15.75" x14ac:dyDescent="0.15">
      <c r="A57" s="44"/>
      <c r="B57" s="44"/>
      <c r="C57" s="44"/>
      <c r="D57" s="153"/>
      <c r="E57" s="81" t="s">
        <v>336</v>
      </c>
      <c r="F57" s="34"/>
      <c r="G57" s="54"/>
      <c r="H57" s="55"/>
      <c r="I57" s="54"/>
      <c r="J57" s="49"/>
      <c r="K57" s="49"/>
      <c r="L57" s="49"/>
      <c r="M57" s="49"/>
    </row>
    <row r="58" spans="1:13" s="47" customFormat="1" ht="15.75" x14ac:dyDescent="0.15">
      <c r="A58" s="44"/>
      <c r="B58" s="44"/>
      <c r="C58" s="44"/>
      <c r="D58" s="56" t="s">
        <v>77</v>
      </c>
      <c r="E58" s="81" t="s">
        <v>337</v>
      </c>
      <c r="F58" s="84"/>
      <c r="G58" s="54"/>
      <c r="H58" s="55"/>
      <c r="I58" s="54"/>
      <c r="J58" s="49"/>
      <c r="K58" s="49"/>
      <c r="L58" s="49"/>
      <c r="M58" s="49"/>
    </row>
    <row r="59" spans="1:13" s="47" customFormat="1" ht="15.75" x14ac:dyDescent="0.15">
      <c r="A59" s="44"/>
      <c r="B59" s="44"/>
      <c r="C59" s="44"/>
      <c r="D59" s="44"/>
      <c r="E59" s="81" t="s">
        <v>338</v>
      </c>
      <c r="F59" s="84"/>
      <c r="G59" s="54"/>
      <c r="H59" s="55"/>
      <c r="I59" s="54"/>
      <c r="J59" s="49"/>
      <c r="K59" s="49"/>
      <c r="L59" s="49"/>
      <c r="M59" s="49"/>
    </row>
    <row r="60" spans="1:13" s="47" customFormat="1" ht="15.75" x14ac:dyDescent="0.15">
      <c r="A60" s="44"/>
      <c r="B60" s="44"/>
      <c r="C60" s="44"/>
      <c r="D60" s="44"/>
      <c r="E60" s="81" t="s">
        <v>339</v>
      </c>
      <c r="F60" s="84"/>
      <c r="G60" s="54"/>
      <c r="H60" s="55"/>
      <c r="I60" s="54"/>
      <c r="J60" s="49"/>
      <c r="K60" s="49"/>
      <c r="L60" s="49"/>
      <c r="M60" s="49"/>
    </row>
    <row r="61" spans="1:13" s="47" customFormat="1" ht="76.5" x14ac:dyDescent="0.15">
      <c r="A61" s="56" t="s">
        <v>77</v>
      </c>
      <c r="B61" s="56" t="s">
        <v>64</v>
      </c>
      <c r="C61" s="152" t="s">
        <v>152</v>
      </c>
      <c r="D61" s="56"/>
      <c r="E61" s="84" t="s">
        <v>340</v>
      </c>
      <c r="F61" s="95" t="s">
        <v>476</v>
      </c>
      <c r="G61" s="54"/>
      <c r="H61" s="55"/>
      <c r="I61" s="54"/>
      <c r="J61" s="49"/>
      <c r="K61" s="49"/>
      <c r="L61" s="49"/>
      <c r="M61" s="49"/>
    </row>
    <row r="62" spans="1:13" s="47" customFormat="1" ht="15.75" x14ac:dyDescent="0.15">
      <c r="A62" s="44"/>
      <c r="B62" s="44"/>
      <c r="C62" s="153"/>
      <c r="D62" s="44"/>
      <c r="E62" s="84" t="s">
        <v>341</v>
      </c>
      <c r="F62" s="95"/>
      <c r="G62" s="54"/>
      <c r="H62" s="55"/>
      <c r="I62" s="54"/>
      <c r="J62" s="49"/>
      <c r="K62" s="49"/>
      <c r="L62" s="49"/>
      <c r="M62" s="49"/>
    </row>
    <row r="63" spans="1:13" s="47" customFormat="1" ht="15.75" x14ac:dyDescent="0.15">
      <c r="A63" s="44"/>
      <c r="B63" s="44"/>
      <c r="C63" s="153"/>
      <c r="D63" s="44"/>
      <c r="E63" s="84" t="s">
        <v>342</v>
      </c>
      <c r="F63" s="95"/>
      <c r="G63" s="54"/>
      <c r="H63" s="55"/>
      <c r="I63" s="54"/>
      <c r="J63" s="49"/>
      <c r="K63" s="49"/>
      <c r="L63" s="49"/>
      <c r="M63" s="49"/>
    </row>
    <row r="64" spans="1:13" s="47" customFormat="1" ht="38.25" x14ac:dyDescent="0.15">
      <c r="A64" s="44"/>
      <c r="B64" s="44"/>
      <c r="C64" s="153"/>
      <c r="D64" s="45"/>
      <c r="E64" s="84" t="s">
        <v>343</v>
      </c>
      <c r="F64" s="95"/>
      <c r="G64" s="54"/>
      <c r="H64" s="55"/>
      <c r="I64" s="54"/>
      <c r="J64" s="49"/>
      <c r="K64" s="49"/>
      <c r="L64" s="49"/>
      <c r="M64" s="49"/>
    </row>
    <row r="65" spans="1:13" s="47" customFormat="1" ht="25.5" x14ac:dyDescent="0.15">
      <c r="A65" s="44"/>
      <c r="B65" s="44"/>
      <c r="C65" s="153"/>
      <c r="D65" s="84" t="s">
        <v>78</v>
      </c>
      <c r="E65" s="84" t="s">
        <v>344</v>
      </c>
      <c r="F65" s="95" t="s">
        <v>380</v>
      </c>
      <c r="G65" s="54"/>
      <c r="H65" s="55"/>
      <c r="I65" s="54"/>
      <c r="J65" s="49"/>
      <c r="K65" s="49"/>
      <c r="L65" s="49"/>
      <c r="M65" s="49"/>
    </row>
    <row r="66" spans="1:13" s="47" customFormat="1" ht="25.5" x14ac:dyDescent="0.15">
      <c r="A66" s="44"/>
      <c r="B66" s="44"/>
      <c r="C66" s="153"/>
      <c r="D66" s="56" t="s">
        <v>80</v>
      </c>
      <c r="E66" s="84" t="s">
        <v>345</v>
      </c>
      <c r="F66" s="95"/>
      <c r="G66" s="54"/>
      <c r="H66" s="55"/>
      <c r="I66" s="54"/>
      <c r="J66" s="49"/>
      <c r="K66" s="49"/>
      <c r="L66" s="49"/>
      <c r="M66" s="49"/>
    </row>
    <row r="67" spans="1:13" s="47" customFormat="1" ht="15.75" customHeight="1" x14ac:dyDescent="0.15">
      <c r="A67" s="44"/>
      <c r="B67" s="44"/>
      <c r="C67" s="153"/>
      <c r="D67" s="56" t="s">
        <v>81</v>
      </c>
      <c r="E67" s="84" t="s">
        <v>346</v>
      </c>
      <c r="F67" s="122" t="s">
        <v>477</v>
      </c>
      <c r="G67" s="54"/>
      <c r="H67" s="55"/>
      <c r="I67" s="54"/>
      <c r="J67" s="49"/>
      <c r="K67" s="49"/>
      <c r="L67" s="49"/>
      <c r="M67" s="49"/>
    </row>
    <row r="68" spans="1:13" s="47" customFormat="1" ht="15.75" x14ac:dyDescent="0.15">
      <c r="A68" s="44"/>
      <c r="B68" s="44"/>
      <c r="C68" s="153"/>
      <c r="D68" s="44"/>
      <c r="E68" s="84" t="s">
        <v>347</v>
      </c>
      <c r="F68" s="123"/>
      <c r="G68" s="54"/>
      <c r="H68" s="55"/>
      <c r="I68" s="54"/>
      <c r="J68" s="49"/>
      <c r="K68" s="49"/>
      <c r="L68" s="49"/>
      <c r="M68" s="49"/>
    </row>
    <row r="69" spans="1:13" s="47" customFormat="1" ht="15.75" x14ac:dyDescent="0.15">
      <c r="A69" s="44"/>
      <c r="B69" s="44"/>
      <c r="C69" s="153"/>
      <c r="D69" s="44"/>
      <c r="E69" s="84" t="s">
        <v>348</v>
      </c>
      <c r="F69" s="124"/>
      <c r="G69" s="54"/>
      <c r="H69" s="55"/>
      <c r="I69" s="54"/>
      <c r="J69" s="49"/>
      <c r="K69" s="49"/>
      <c r="L69" s="49"/>
      <c r="M69" s="49"/>
    </row>
    <row r="70" spans="1:13" s="47" customFormat="1" ht="15.75" x14ac:dyDescent="0.15">
      <c r="A70" s="44"/>
      <c r="B70" s="44"/>
      <c r="C70" s="153"/>
      <c r="D70" s="44"/>
      <c r="E70" s="84" t="s">
        <v>349</v>
      </c>
      <c r="F70" s="95"/>
      <c r="G70" s="54"/>
      <c r="H70" s="55"/>
      <c r="I70" s="54"/>
      <c r="J70" s="49"/>
      <c r="K70" s="49"/>
      <c r="L70" s="49"/>
      <c r="M70" s="49"/>
    </row>
    <row r="71" spans="1:13" s="47" customFormat="1" ht="15.75" x14ac:dyDescent="0.15">
      <c r="A71" s="44"/>
      <c r="B71" s="44"/>
      <c r="C71" s="153"/>
      <c r="D71" s="44"/>
      <c r="E71" s="84" t="s">
        <v>350</v>
      </c>
      <c r="F71" s="95"/>
      <c r="G71" s="54"/>
      <c r="H71" s="55"/>
      <c r="I71" s="54"/>
      <c r="J71" s="49"/>
      <c r="K71" s="49"/>
      <c r="L71" s="49"/>
      <c r="M71" s="49"/>
    </row>
    <row r="72" spans="1:13" s="47" customFormat="1" ht="15.75" x14ac:dyDescent="0.15">
      <c r="A72" s="44"/>
      <c r="B72" s="44"/>
      <c r="C72" s="153"/>
      <c r="D72" s="44"/>
      <c r="E72" s="84" t="s">
        <v>351</v>
      </c>
      <c r="F72" s="95"/>
      <c r="G72" s="54"/>
      <c r="H72" s="55"/>
      <c r="I72" s="54"/>
      <c r="J72" s="49"/>
      <c r="K72" s="49"/>
      <c r="L72" s="49"/>
      <c r="M72" s="49"/>
    </row>
    <row r="73" spans="1:13" s="47" customFormat="1" ht="15.75" x14ac:dyDescent="0.15">
      <c r="A73" s="44"/>
      <c r="B73" s="44"/>
      <c r="C73" s="153"/>
      <c r="D73" s="45"/>
      <c r="E73" s="81" t="s">
        <v>352</v>
      </c>
      <c r="F73" s="95"/>
      <c r="G73" s="54"/>
      <c r="H73" s="55"/>
      <c r="I73" s="54"/>
      <c r="J73" s="49"/>
      <c r="K73" s="49"/>
      <c r="L73" s="49"/>
      <c r="M73" s="49"/>
    </row>
    <row r="74" spans="1:13" s="47" customFormat="1" ht="38.25" x14ac:dyDescent="0.15">
      <c r="A74" s="44"/>
      <c r="B74" s="44"/>
      <c r="C74" s="153"/>
      <c r="D74" s="56" t="s">
        <v>154</v>
      </c>
      <c r="E74" s="84" t="s">
        <v>353</v>
      </c>
      <c r="F74" s="96" t="s">
        <v>478</v>
      </c>
      <c r="G74" s="54"/>
      <c r="H74" s="55"/>
      <c r="I74" s="54"/>
      <c r="J74" s="49"/>
      <c r="K74" s="49"/>
      <c r="L74" s="49"/>
      <c r="M74" s="49"/>
    </row>
    <row r="75" spans="1:13" s="47" customFormat="1" ht="15.75" x14ac:dyDescent="0.15">
      <c r="A75" s="44"/>
      <c r="B75" s="44"/>
      <c r="C75" s="153"/>
      <c r="D75" s="44"/>
      <c r="E75" s="84" t="s">
        <v>354</v>
      </c>
      <c r="F75" s="97"/>
      <c r="G75" s="54"/>
      <c r="H75" s="55"/>
      <c r="I75" s="54"/>
      <c r="J75" s="49"/>
      <c r="K75" s="49"/>
      <c r="L75" s="49"/>
      <c r="M75" s="49"/>
    </row>
    <row r="76" spans="1:13" s="47" customFormat="1" ht="25.5" x14ac:dyDescent="0.15">
      <c r="A76" s="44"/>
      <c r="B76" s="44"/>
      <c r="C76" s="153"/>
      <c r="D76" s="44"/>
      <c r="E76" s="84" t="s">
        <v>355</v>
      </c>
      <c r="F76" s="96" t="s">
        <v>479</v>
      </c>
      <c r="G76" s="54"/>
      <c r="H76" s="55"/>
      <c r="I76" s="54"/>
      <c r="J76" s="49"/>
      <c r="K76" s="49"/>
      <c r="L76" s="49"/>
      <c r="M76" s="49"/>
    </row>
    <row r="77" spans="1:13" s="47" customFormat="1" ht="15.75" x14ac:dyDescent="0.15">
      <c r="A77" s="44"/>
      <c r="B77" s="44"/>
      <c r="C77" s="153"/>
      <c r="D77" s="44"/>
      <c r="E77" s="84" t="s">
        <v>356</v>
      </c>
      <c r="F77" s="97"/>
      <c r="G77" s="54"/>
      <c r="H77" s="55"/>
      <c r="I77" s="54"/>
      <c r="J77" s="49"/>
      <c r="K77" s="49"/>
      <c r="L77" s="49"/>
      <c r="M77" s="49"/>
    </row>
    <row r="78" spans="1:13" s="47" customFormat="1" ht="15.75" x14ac:dyDescent="0.15">
      <c r="A78" s="44"/>
      <c r="B78" s="44"/>
      <c r="C78" s="153"/>
      <c r="D78" s="44"/>
      <c r="E78" s="84" t="s">
        <v>357</v>
      </c>
      <c r="F78" s="97"/>
      <c r="G78" s="54"/>
      <c r="H78" s="55"/>
      <c r="I78" s="54"/>
      <c r="J78" s="49"/>
      <c r="K78" s="49"/>
      <c r="L78" s="49"/>
      <c r="M78" s="49"/>
    </row>
    <row r="79" spans="1:13" s="47" customFormat="1" ht="15.75" x14ac:dyDescent="0.15">
      <c r="A79" s="44"/>
      <c r="B79" s="44"/>
      <c r="C79" s="153"/>
      <c r="D79" s="44"/>
      <c r="E79" s="84" t="s">
        <v>358</v>
      </c>
      <c r="F79" s="97"/>
      <c r="G79" s="54"/>
      <c r="H79" s="55"/>
      <c r="I79" s="54"/>
      <c r="J79" s="49"/>
      <c r="K79" s="49"/>
      <c r="L79" s="49"/>
      <c r="M79" s="49"/>
    </row>
    <row r="80" spans="1:13" s="47" customFormat="1" ht="15.75" x14ac:dyDescent="0.15">
      <c r="A80" s="44"/>
      <c r="B80" s="44"/>
      <c r="C80" s="153"/>
      <c r="D80" s="45"/>
      <c r="E80" s="81" t="s">
        <v>359</v>
      </c>
      <c r="F80" s="97"/>
      <c r="G80" s="54"/>
      <c r="H80" s="55"/>
      <c r="I80" s="54"/>
      <c r="J80" s="49"/>
      <c r="K80" s="49"/>
      <c r="L80" s="49"/>
      <c r="M80" s="49"/>
    </row>
    <row r="81" spans="1:13" s="47" customFormat="1" ht="25.5" x14ac:dyDescent="0.15">
      <c r="A81" s="44"/>
      <c r="B81" s="44"/>
      <c r="C81" s="153"/>
      <c r="D81" s="44" t="s">
        <v>155</v>
      </c>
      <c r="E81" s="84" t="s">
        <v>360</v>
      </c>
      <c r="F81" s="96" t="s">
        <v>480</v>
      </c>
      <c r="G81" s="54"/>
      <c r="H81" s="55"/>
      <c r="I81" s="54"/>
      <c r="J81" s="49"/>
      <c r="K81" s="49"/>
      <c r="L81" s="49"/>
      <c r="M81" s="49"/>
    </row>
    <row r="82" spans="1:13" s="47" customFormat="1" ht="15.75" x14ac:dyDescent="0.15">
      <c r="A82" s="44"/>
      <c r="B82" s="44"/>
      <c r="C82" s="153"/>
      <c r="D82" s="44"/>
      <c r="E82" s="84" t="s">
        <v>361</v>
      </c>
      <c r="F82" s="97"/>
      <c r="G82" s="54"/>
      <c r="H82" s="55"/>
      <c r="I82" s="54"/>
      <c r="J82" s="49"/>
      <c r="K82" s="49"/>
      <c r="L82" s="49"/>
      <c r="M82" s="49"/>
    </row>
    <row r="83" spans="1:13" s="47" customFormat="1" ht="25.5" x14ac:dyDescent="0.15">
      <c r="A83" s="44"/>
      <c r="B83" s="44"/>
      <c r="C83" s="153"/>
      <c r="D83" s="44"/>
      <c r="E83" s="84" t="s">
        <v>362</v>
      </c>
      <c r="F83" s="97"/>
      <c r="G83" s="54"/>
      <c r="H83" s="55"/>
      <c r="I83" s="54"/>
      <c r="J83" s="49"/>
      <c r="K83" s="49"/>
      <c r="L83" s="49"/>
      <c r="M83" s="49"/>
    </row>
    <row r="84" spans="1:13" s="47" customFormat="1" ht="25.5" x14ac:dyDescent="0.15">
      <c r="A84" s="44"/>
      <c r="B84" s="44"/>
      <c r="C84" s="153"/>
      <c r="D84" s="44"/>
      <c r="E84" s="84" t="s">
        <v>363</v>
      </c>
      <c r="F84" s="97"/>
      <c r="G84" s="54"/>
      <c r="H84" s="55"/>
      <c r="I84" s="54"/>
      <c r="J84" s="49"/>
      <c r="K84" s="49"/>
      <c r="L84" s="49"/>
      <c r="M84" s="49"/>
    </row>
    <row r="85" spans="1:13" s="47" customFormat="1" ht="15.75" x14ac:dyDescent="0.15">
      <c r="A85" s="44"/>
      <c r="B85" s="44"/>
      <c r="C85" s="153"/>
      <c r="D85" s="44"/>
      <c r="E85" s="84" t="s">
        <v>364</v>
      </c>
      <c r="F85" s="97"/>
      <c r="G85" s="54"/>
      <c r="H85" s="55"/>
      <c r="I85" s="54"/>
      <c r="J85" s="49"/>
      <c r="K85" s="49"/>
      <c r="L85" s="49"/>
      <c r="M85" s="49"/>
    </row>
    <row r="86" spans="1:13" s="47" customFormat="1" ht="15.75" x14ac:dyDescent="0.15">
      <c r="A86" s="44"/>
      <c r="B86" s="44"/>
      <c r="C86" s="153"/>
      <c r="D86" s="44"/>
      <c r="E86" s="84" t="s">
        <v>365</v>
      </c>
      <c r="F86" s="97"/>
      <c r="G86" s="54"/>
      <c r="H86" s="55"/>
      <c r="I86" s="54"/>
      <c r="J86" s="49"/>
      <c r="K86" s="49"/>
      <c r="L86" s="49"/>
      <c r="M86" s="49"/>
    </row>
    <row r="87" spans="1:13" s="47" customFormat="1" ht="15.75" x14ac:dyDescent="0.15">
      <c r="A87" s="44"/>
      <c r="B87" s="44"/>
      <c r="C87" s="153"/>
      <c r="D87" s="44"/>
      <c r="E87" s="84" t="s">
        <v>366</v>
      </c>
      <c r="F87" s="97"/>
      <c r="G87" s="54"/>
      <c r="H87" s="55"/>
      <c r="I87" s="54"/>
      <c r="J87" s="49"/>
      <c r="K87" s="49"/>
      <c r="L87" s="49"/>
      <c r="M87" s="49"/>
    </row>
    <row r="88" spans="1:13" s="47" customFormat="1" ht="15.75" x14ac:dyDescent="0.15">
      <c r="A88" s="44"/>
      <c r="B88" s="44"/>
      <c r="C88" s="153"/>
      <c r="D88" s="44"/>
      <c r="E88" s="81" t="s">
        <v>367</v>
      </c>
      <c r="F88" s="97"/>
      <c r="G88" s="54"/>
      <c r="H88" s="55"/>
      <c r="I88" s="54"/>
      <c r="J88" s="49"/>
      <c r="K88" s="49"/>
      <c r="L88" s="49"/>
      <c r="M88" s="49"/>
    </row>
    <row r="89" spans="1:13" s="47" customFormat="1" ht="15.75" x14ac:dyDescent="0.15">
      <c r="A89" s="44"/>
      <c r="B89" s="44"/>
      <c r="C89" s="153"/>
      <c r="D89" s="44"/>
      <c r="E89" s="84" t="s">
        <v>368</v>
      </c>
      <c r="F89" s="97"/>
      <c r="G89" s="54"/>
      <c r="H89" s="55"/>
      <c r="I89" s="54"/>
      <c r="J89" s="49"/>
      <c r="K89" s="49"/>
      <c r="L89" s="49"/>
      <c r="M89" s="49"/>
    </row>
    <row r="90" spans="1:13" s="47" customFormat="1" ht="15.75" x14ac:dyDescent="0.15">
      <c r="A90" s="44"/>
      <c r="B90" s="44"/>
      <c r="C90" s="153"/>
      <c r="D90" s="81" t="s">
        <v>369</v>
      </c>
      <c r="E90" s="84" t="s">
        <v>370</v>
      </c>
      <c r="F90" s="97"/>
      <c r="G90" s="54"/>
      <c r="H90" s="55"/>
      <c r="I90" s="54"/>
      <c r="J90" s="49"/>
      <c r="K90" s="49"/>
      <c r="L90" s="49"/>
      <c r="M90" s="49"/>
    </row>
    <row r="91" spans="1:13" s="47" customFormat="1" ht="51" x14ac:dyDescent="0.15">
      <c r="A91" s="44"/>
      <c r="B91" s="44"/>
      <c r="C91" s="153"/>
      <c r="D91" s="81" t="s">
        <v>82</v>
      </c>
      <c r="E91" s="84" t="s">
        <v>371</v>
      </c>
      <c r="F91" s="96" t="s">
        <v>481</v>
      </c>
      <c r="G91" s="54"/>
      <c r="H91" s="55"/>
      <c r="I91" s="54"/>
      <c r="J91" s="49"/>
      <c r="K91" s="49"/>
      <c r="L91" s="49"/>
      <c r="M91" s="49"/>
    </row>
    <row r="92" spans="1:13" s="47" customFormat="1" ht="15.75" x14ac:dyDescent="0.15">
      <c r="A92" s="44"/>
      <c r="B92" s="44"/>
      <c r="C92" s="153"/>
      <c r="D92" s="82"/>
      <c r="E92" s="84" t="s">
        <v>372</v>
      </c>
      <c r="F92" s="98"/>
      <c r="G92" s="54"/>
      <c r="H92" s="55"/>
      <c r="I92" s="54"/>
      <c r="J92" s="49"/>
      <c r="K92" s="49"/>
      <c r="L92" s="49"/>
      <c r="M92" s="49"/>
    </row>
    <row r="93" spans="1:13" s="47" customFormat="1" ht="15.75" x14ac:dyDescent="0.15">
      <c r="A93" s="44"/>
      <c r="B93" s="44"/>
      <c r="C93" s="153"/>
      <c r="D93" s="83"/>
      <c r="E93" s="84" t="s">
        <v>373</v>
      </c>
      <c r="F93" s="98"/>
      <c r="G93" s="54"/>
      <c r="H93" s="55"/>
      <c r="I93" s="54"/>
      <c r="J93" s="49"/>
      <c r="K93" s="49"/>
      <c r="L93" s="49"/>
      <c r="M93" s="49"/>
    </row>
    <row r="94" spans="1:13" s="47" customFormat="1" ht="38.25" x14ac:dyDescent="0.15">
      <c r="A94" s="44"/>
      <c r="B94" s="44"/>
      <c r="C94" s="153"/>
      <c r="D94" s="82" t="s">
        <v>83</v>
      </c>
      <c r="E94" s="81" t="s">
        <v>374</v>
      </c>
      <c r="F94" s="99" t="s">
        <v>482</v>
      </c>
      <c r="G94" s="54"/>
      <c r="H94" s="55"/>
      <c r="I94" s="54"/>
      <c r="J94" s="49"/>
      <c r="K94" s="49"/>
      <c r="L94" s="49"/>
      <c r="M94" s="49"/>
    </row>
    <row r="95" spans="1:13" s="47" customFormat="1" ht="15.75" x14ac:dyDescent="0.15">
      <c r="A95" s="44"/>
      <c r="B95" s="44"/>
      <c r="C95" s="153"/>
      <c r="D95" s="81" t="s">
        <v>41</v>
      </c>
      <c r="E95" s="81" t="s">
        <v>375</v>
      </c>
      <c r="F95" s="98"/>
      <c r="G95" s="54"/>
      <c r="H95" s="55"/>
      <c r="I95" s="54"/>
      <c r="J95" s="49"/>
      <c r="K95" s="49"/>
      <c r="L95" s="49"/>
      <c r="M95" s="49"/>
    </row>
    <row r="96" spans="1:13" s="47" customFormat="1" ht="25.5" x14ac:dyDescent="0.15">
      <c r="A96" s="44"/>
      <c r="B96" s="44"/>
      <c r="C96" s="153"/>
      <c r="D96" s="82"/>
      <c r="E96" s="81" t="s">
        <v>376</v>
      </c>
      <c r="F96" s="98"/>
      <c r="G96" s="54"/>
      <c r="H96" s="55"/>
      <c r="I96" s="54"/>
      <c r="J96" s="49"/>
      <c r="K96" s="49"/>
      <c r="L96" s="49"/>
      <c r="M96" s="49"/>
    </row>
    <row r="97" spans="1:13" s="47" customFormat="1" ht="15.75" x14ac:dyDescent="0.15">
      <c r="A97" s="44"/>
      <c r="B97" s="44"/>
      <c r="C97" s="153"/>
      <c r="D97" s="83"/>
      <c r="E97" s="81" t="s">
        <v>377</v>
      </c>
      <c r="F97" s="99"/>
      <c r="G97" s="54"/>
      <c r="H97" s="55"/>
      <c r="I97" s="54"/>
      <c r="J97" s="49"/>
      <c r="K97" s="49"/>
      <c r="L97" s="49"/>
      <c r="M97" s="49"/>
    </row>
    <row r="98" spans="1:13" s="47" customFormat="1" ht="15.75" x14ac:dyDescent="0.15">
      <c r="A98" s="44"/>
      <c r="B98" s="44"/>
      <c r="C98" s="153"/>
      <c r="D98" s="82" t="s">
        <v>84</v>
      </c>
      <c r="E98" s="81" t="s">
        <v>378</v>
      </c>
      <c r="F98" s="98"/>
      <c r="G98" s="54"/>
      <c r="H98" s="55"/>
      <c r="I98" s="54"/>
      <c r="J98" s="49"/>
      <c r="K98" s="49"/>
      <c r="L98" s="49"/>
      <c r="M98" s="49"/>
    </row>
    <row r="99" spans="1:13" s="47" customFormat="1" ht="76.5" x14ac:dyDescent="0.15">
      <c r="A99" s="44"/>
      <c r="B99" s="45"/>
      <c r="C99" s="154"/>
      <c r="D99" s="83"/>
      <c r="E99" s="81" t="s">
        <v>379</v>
      </c>
      <c r="F99" s="99" t="s">
        <v>483</v>
      </c>
      <c r="G99" s="54"/>
      <c r="H99" s="55"/>
      <c r="I99" s="54"/>
      <c r="J99" s="49"/>
      <c r="K99" s="49"/>
      <c r="L99" s="49"/>
      <c r="M99" s="49"/>
    </row>
    <row r="100" spans="1:13" s="47" customFormat="1" ht="38.25" x14ac:dyDescent="0.15">
      <c r="A100" s="44"/>
      <c r="B100" s="44" t="s">
        <v>85</v>
      </c>
      <c r="C100" s="44" t="s">
        <v>151</v>
      </c>
      <c r="D100" s="56" t="s">
        <v>80</v>
      </c>
      <c r="E100" s="84" t="s">
        <v>381</v>
      </c>
      <c r="F100" s="100"/>
      <c r="G100" s="54"/>
      <c r="H100" s="55"/>
      <c r="I100" s="54"/>
      <c r="J100" s="49"/>
      <c r="K100" s="49"/>
      <c r="L100" s="49"/>
      <c r="M100" s="49"/>
    </row>
    <row r="101" spans="1:13" s="47" customFormat="1" ht="25.5" x14ac:dyDescent="0.15">
      <c r="A101" s="44"/>
      <c r="B101" s="45"/>
      <c r="C101" s="45"/>
      <c r="D101" s="45"/>
      <c r="E101" s="81" t="s">
        <v>382</v>
      </c>
      <c r="F101" s="99"/>
      <c r="G101" s="54"/>
      <c r="H101" s="55"/>
      <c r="I101" s="54"/>
      <c r="J101" s="49"/>
      <c r="K101" s="49"/>
      <c r="L101" s="49"/>
      <c r="M101" s="49"/>
    </row>
    <row r="102" spans="1:13" s="47" customFormat="1" ht="38.25" x14ac:dyDescent="0.15">
      <c r="A102" s="44"/>
      <c r="B102" s="44" t="s">
        <v>86</v>
      </c>
      <c r="C102" s="44" t="s">
        <v>87</v>
      </c>
      <c r="D102" s="56" t="s">
        <v>80</v>
      </c>
      <c r="E102" s="81" t="s">
        <v>383</v>
      </c>
      <c r="F102" s="95"/>
      <c r="G102" s="54"/>
      <c r="H102" s="55"/>
      <c r="I102" s="54"/>
      <c r="J102" s="49"/>
      <c r="K102" s="49"/>
      <c r="L102" s="49"/>
      <c r="M102" s="49"/>
    </row>
    <row r="103" spans="1:13" s="47" customFormat="1" ht="25.5" x14ac:dyDescent="0.15">
      <c r="A103" s="44"/>
      <c r="B103" s="45"/>
      <c r="C103" s="45"/>
      <c r="D103" s="45"/>
      <c r="E103" s="84" t="s">
        <v>384</v>
      </c>
      <c r="F103" s="99"/>
      <c r="G103" s="54"/>
      <c r="H103" s="55"/>
      <c r="I103" s="54"/>
      <c r="J103" s="49"/>
      <c r="K103" s="49"/>
      <c r="L103" s="49"/>
      <c r="M103" s="49"/>
    </row>
    <row r="104" spans="1:13" s="47" customFormat="1" ht="51" customHeight="1" x14ac:dyDescent="0.15">
      <c r="A104" s="44"/>
      <c r="B104" s="44" t="s">
        <v>150</v>
      </c>
      <c r="C104" s="122" t="s">
        <v>708</v>
      </c>
      <c r="D104" s="56" t="s">
        <v>153</v>
      </c>
      <c r="E104" s="72" t="s">
        <v>385</v>
      </c>
      <c r="F104" s="99"/>
      <c r="G104" s="54"/>
      <c r="H104" s="55"/>
      <c r="I104" s="54"/>
      <c r="J104" s="49"/>
      <c r="K104" s="49"/>
      <c r="L104" s="49"/>
      <c r="M104" s="49"/>
    </row>
    <row r="105" spans="1:13" s="47" customFormat="1" ht="15.75" x14ac:dyDescent="0.15">
      <c r="A105" s="44"/>
      <c r="B105" s="44"/>
      <c r="C105" s="124"/>
      <c r="D105" s="56" t="s">
        <v>39</v>
      </c>
      <c r="E105" s="72" t="s">
        <v>386</v>
      </c>
      <c r="F105" s="99"/>
      <c r="G105" s="54"/>
      <c r="H105" s="55"/>
      <c r="I105" s="54"/>
      <c r="J105" s="49"/>
      <c r="K105" s="49"/>
      <c r="L105" s="49"/>
      <c r="M105" s="49"/>
    </row>
    <row r="106" spans="1:13" s="47" customFormat="1" ht="38.25" customHeight="1" x14ac:dyDescent="0.15">
      <c r="A106" s="56" t="s">
        <v>43</v>
      </c>
      <c r="B106" s="152" t="s">
        <v>63</v>
      </c>
      <c r="C106" s="152" t="s">
        <v>88</v>
      </c>
      <c r="D106" s="56" t="s">
        <v>89</v>
      </c>
      <c r="E106" s="84" t="s">
        <v>387</v>
      </c>
      <c r="F106" s="95" t="s">
        <v>475</v>
      </c>
      <c r="G106" s="54"/>
      <c r="H106" s="55"/>
      <c r="I106" s="54"/>
      <c r="J106" s="49"/>
      <c r="K106" s="49"/>
      <c r="L106" s="49"/>
      <c r="M106" s="49"/>
    </row>
    <row r="107" spans="1:13" s="47" customFormat="1" ht="63.75" x14ac:dyDescent="0.15">
      <c r="A107" s="44"/>
      <c r="B107" s="153"/>
      <c r="C107" s="153"/>
      <c r="D107" s="45"/>
      <c r="E107" s="84" t="s">
        <v>388</v>
      </c>
      <c r="F107" s="95"/>
      <c r="G107" s="54"/>
      <c r="H107" s="55"/>
      <c r="I107" s="54"/>
      <c r="J107" s="49"/>
      <c r="K107" s="49"/>
      <c r="L107" s="49"/>
      <c r="M107" s="49"/>
    </row>
    <row r="108" spans="1:13" s="47" customFormat="1" ht="15.75" x14ac:dyDescent="0.15">
      <c r="A108" s="44"/>
      <c r="B108" s="153"/>
      <c r="C108" s="153"/>
      <c r="D108" s="69" t="s">
        <v>90</v>
      </c>
      <c r="E108" s="84" t="s">
        <v>389</v>
      </c>
      <c r="F108" s="95"/>
      <c r="G108" s="54"/>
      <c r="H108" s="55"/>
      <c r="I108" s="54"/>
      <c r="J108" s="49"/>
      <c r="K108" s="49"/>
      <c r="L108" s="49"/>
      <c r="M108" s="49"/>
    </row>
    <row r="109" spans="1:13" s="47" customFormat="1" ht="15.75" x14ac:dyDescent="0.15">
      <c r="A109" s="44"/>
      <c r="B109" s="153"/>
      <c r="C109" s="153"/>
      <c r="D109" s="69" t="s">
        <v>91</v>
      </c>
      <c r="E109" s="84" t="s">
        <v>390</v>
      </c>
      <c r="F109" s="95"/>
      <c r="G109" s="54"/>
      <c r="H109" s="55"/>
      <c r="I109" s="54"/>
      <c r="J109" s="49"/>
      <c r="K109" s="49"/>
      <c r="L109" s="49"/>
      <c r="M109" s="49"/>
    </row>
    <row r="110" spans="1:13" s="47" customFormat="1" ht="15.75" x14ac:dyDescent="0.15">
      <c r="A110" s="44"/>
      <c r="B110" s="153"/>
      <c r="C110" s="153"/>
      <c r="D110" s="73" t="s">
        <v>92</v>
      </c>
      <c r="E110" s="84" t="s">
        <v>391</v>
      </c>
      <c r="F110" s="95"/>
      <c r="G110" s="54"/>
      <c r="H110" s="55"/>
      <c r="I110" s="54"/>
      <c r="J110" s="49"/>
      <c r="K110" s="49"/>
      <c r="L110" s="49"/>
      <c r="M110" s="49"/>
    </row>
    <row r="111" spans="1:13" s="47" customFormat="1" ht="15.75" x14ac:dyDescent="0.15">
      <c r="A111" s="44"/>
      <c r="B111" s="153"/>
      <c r="C111" s="153"/>
      <c r="D111" s="34" t="s">
        <v>96</v>
      </c>
      <c r="E111" s="84" t="s">
        <v>392</v>
      </c>
      <c r="F111" s="95"/>
      <c r="G111" s="54"/>
      <c r="H111" s="55"/>
      <c r="I111" s="54"/>
      <c r="J111" s="49"/>
      <c r="K111" s="49"/>
      <c r="L111" s="49"/>
      <c r="M111" s="49"/>
    </row>
    <row r="112" spans="1:13" s="47" customFormat="1" ht="15.75" x14ac:dyDescent="0.15">
      <c r="A112" s="44"/>
      <c r="B112" s="153"/>
      <c r="C112" s="153"/>
      <c r="D112" s="34" t="s">
        <v>93</v>
      </c>
      <c r="E112" s="84" t="s">
        <v>393</v>
      </c>
      <c r="F112" s="95"/>
      <c r="G112" s="54"/>
      <c r="H112" s="55"/>
      <c r="I112" s="54"/>
      <c r="J112" s="49"/>
      <c r="K112" s="49"/>
      <c r="L112" s="49"/>
      <c r="M112" s="49"/>
    </row>
    <row r="113" spans="1:13" s="47" customFormat="1" ht="15.75" x14ac:dyDescent="0.15">
      <c r="A113" s="44"/>
      <c r="B113" s="153"/>
      <c r="C113" s="153"/>
      <c r="D113" s="34" t="s">
        <v>97</v>
      </c>
      <c r="E113" s="84" t="s">
        <v>394</v>
      </c>
      <c r="F113" s="95"/>
      <c r="G113" s="54"/>
      <c r="H113" s="55"/>
      <c r="I113" s="54"/>
      <c r="J113" s="49"/>
      <c r="K113" s="49"/>
      <c r="L113" s="49"/>
      <c r="M113" s="49"/>
    </row>
    <row r="114" spans="1:13" s="47" customFormat="1" ht="15.75" x14ac:dyDescent="0.15">
      <c r="A114" s="44"/>
      <c r="B114" s="153"/>
      <c r="C114" s="153"/>
      <c r="D114" s="34" t="s">
        <v>98</v>
      </c>
      <c r="E114" s="84" t="s">
        <v>395</v>
      </c>
      <c r="F114" s="95"/>
      <c r="G114" s="54"/>
      <c r="H114" s="55"/>
      <c r="I114" s="54"/>
      <c r="J114" s="49"/>
      <c r="K114" s="49"/>
      <c r="L114" s="49"/>
      <c r="M114" s="49"/>
    </row>
    <row r="115" spans="1:13" s="47" customFormat="1" ht="63.75" x14ac:dyDescent="0.15">
      <c r="A115" s="44"/>
      <c r="B115" s="153"/>
      <c r="C115" s="153"/>
      <c r="D115" s="56" t="s">
        <v>95</v>
      </c>
      <c r="E115" s="84" t="s">
        <v>396</v>
      </c>
      <c r="F115" s="95" t="s">
        <v>484</v>
      </c>
      <c r="G115" s="54"/>
      <c r="H115" s="55"/>
      <c r="I115" s="54"/>
      <c r="J115" s="49"/>
      <c r="K115" s="49"/>
      <c r="L115" s="49"/>
      <c r="M115" s="49"/>
    </row>
    <row r="116" spans="1:13" s="47" customFormat="1" ht="15.75" x14ac:dyDescent="0.15">
      <c r="A116" s="44"/>
      <c r="B116" s="153"/>
      <c r="C116" s="153"/>
      <c r="D116" s="44"/>
      <c r="E116" s="84" t="s">
        <v>397</v>
      </c>
      <c r="F116" s="95"/>
      <c r="G116" s="54"/>
      <c r="H116" s="55"/>
      <c r="I116" s="54"/>
      <c r="J116" s="49"/>
      <c r="K116" s="49"/>
      <c r="L116" s="49"/>
      <c r="M116" s="49"/>
    </row>
    <row r="117" spans="1:13" s="47" customFormat="1" ht="25.5" x14ac:dyDescent="0.15">
      <c r="A117" s="44"/>
      <c r="B117" s="153"/>
      <c r="C117" s="153"/>
      <c r="D117" s="44"/>
      <c r="E117" s="84" t="s">
        <v>398</v>
      </c>
      <c r="F117" s="95"/>
      <c r="G117" s="54"/>
      <c r="H117" s="55"/>
      <c r="I117" s="54"/>
      <c r="J117" s="49"/>
      <c r="K117" s="49"/>
      <c r="L117" s="49"/>
      <c r="M117" s="49"/>
    </row>
    <row r="118" spans="1:13" s="47" customFormat="1" ht="15.75" x14ac:dyDescent="0.15">
      <c r="A118" s="44"/>
      <c r="B118" s="153"/>
      <c r="C118" s="153"/>
      <c r="D118" s="44"/>
      <c r="E118" s="84" t="s">
        <v>399</v>
      </c>
      <c r="F118" s="95"/>
      <c r="G118" s="54"/>
      <c r="H118" s="55"/>
      <c r="I118" s="54"/>
      <c r="J118" s="49"/>
      <c r="K118" s="49"/>
      <c r="L118" s="49"/>
      <c r="M118" s="49"/>
    </row>
    <row r="119" spans="1:13" s="47" customFormat="1" ht="15.75" x14ac:dyDescent="0.15">
      <c r="A119" s="44"/>
      <c r="B119" s="153"/>
      <c r="C119" s="153"/>
      <c r="D119" s="44"/>
      <c r="E119" s="81" t="s">
        <v>400</v>
      </c>
      <c r="F119" s="99"/>
      <c r="G119" s="54"/>
      <c r="H119" s="55"/>
      <c r="I119" s="54"/>
      <c r="J119" s="49"/>
      <c r="K119" s="49"/>
      <c r="L119" s="49"/>
      <c r="M119" s="49"/>
    </row>
    <row r="120" spans="1:13" s="47" customFormat="1" ht="15.75" x14ac:dyDescent="0.15">
      <c r="A120" s="44"/>
      <c r="B120" s="153"/>
      <c r="C120" s="153"/>
      <c r="D120" s="44"/>
      <c r="E120" s="84" t="s">
        <v>401</v>
      </c>
      <c r="F120" s="99"/>
      <c r="G120" s="54"/>
      <c r="H120" s="55"/>
      <c r="I120" s="54"/>
      <c r="J120" s="49"/>
      <c r="K120" s="49"/>
      <c r="L120" s="49"/>
      <c r="M120" s="49"/>
    </row>
    <row r="121" spans="1:13" s="47" customFormat="1" ht="25.5" x14ac:dyDescent="0.15">
      <c r="A121" s="44"/>
      <c r="B121" s="153"/>
      <c r="C121" s="153"/>
      <c r="D121" s="45"/>
      <c r="E121" s="84" t="s">
        <v>402</v>
      </c>
      <c r="F121" s="99"/>
      <c r="G121" s="54"/>
      <c r="H121" s="55"/>
      <c r="I121" s="54"/>
      <c r="J121" s="49"/>
      <c r="K121" s="49"/>
      <c r="L121" s="49"/>
      <c r="M121" s="49"/>
    </row>
    <row r="122" spans="1:13" s="47" customFormat="1" ht="15.75" x14ac:dyDescent="0.15">
      <c r="A122" s="45"/>
      <c r="B122" s="153"/>
      <c r="C122" s="153"/>
      <c r="D122" s="69" t="s">
        <v>40</v>
      </c>
      <c r="E122" s="84" t="s">
        <v>403</v>
      </c>
      <c r="F122" s="99"/>
      <c r="G122" s="54"/>
      <c r="H122" s="55"/>
      <c r="I122" s="54"/>
      <c r="J122" s="49"/>
      <c r="K122" s="49"/>
      <c r="L122" s="49"/>
      <c r="M122" s="49"/>
    </row>
    <row r="123" spans="1:13" s="47" customFormat="1" ht="15.75" customHeight="1" x14ac:dyDescent="0.15">
      <c r="A123" s="44" t="s">
        <v>99</v>
      </c>
      <c r="B123" s="152" t="s">
        <v>57</v>
      </c>
      <c r="C123" s="152" t="s">
        <v>100</v>
      </c>
      <c r="D123" s="56" t="s">
        <v>111</v>
      </c>
      <c r="E123" s="84" t="s">
        <v>404</v>
      </c>
      <c r="F123" s="95"/>
      <c r="G123" s="54"/>
      <c r="H123" s="55"/>
      <c r="I123" s="54"/>
      <c r="J123" s="49"/>
      <c r="K123" s="49"/>
      <c r="L123" s="49"/>
      <c r="M123" s="49"/>
    </row>
    <row r="124" spans="1:13" s="47" customFormat="1" ht="15.75" customHeight="1" x14ac:dyDescent="0.15">
      <c r="A124" s="44"/>
      <c r="B124" s="153"/>
      <c r="C124" s="153"/>
      <c r="D124" s="44"/>
      <c r="E124" s="84" t="s">
        <v>405</v>
      </c>
      <c r="F124" s="95"/>
      <c r="G124" s="54"/>
      <c r="H124" s="55"/>
      <c r="I124" s="54"/>
      <c r="J124" s="49"/>
      <c r="K124" s="49"/>
      <c r="L124" s="49"/>
      <c r="M124" s="49"/>
    </row>
    <row r="125" spans="1:13" s="47" customFormat="1" ht="15.75" x14ac:dyDescent="0.15">
      <c r="A125" s="44"/>
      <c r="B125" s="153"/>
      <c r="C125" s="153"/>
      <c r="D125" s="44"/>
      <c r="E125" s="84" t="s">
        <v>406</v>
      </c>
      <c r="F125" s="95"/>
      <c r="G125" s="54"/>
      <c r="H125" s="55"/>
      <c r="I125" s="54"/>
      <c r="J125" s="49"/>
      <c r="K125" s="49"/>
      <c r="L125" s="49"/>
      <c r="M125" s="49"/>
    </row>
    <row r="126" spans="1:13" s="47" customFormat="1" ht="15.75" x14ac:dyDescent="0.15">
      <c r="A126" s="44"/>
      <c r="B126" s="153"/>
      <c r="C126" s="153"/>
      <c r="D126" s="44"/>
      <c r="E126" s="84" t="s">
        <v>407</v>
      </c>
      <c r="F126" s="95"/>
      <c r="G126" s="54"/>
      <c r="H126" s="55"/>
      <c r="I126" s="54"/>
      <c r="J126" s="49"/>
      <c r="K126" s="49"/>
      <c r="L126" s="49"/>
      <c r="M126" s="49"/>
    </row>
    <row r="127" spans="1:13" s="47" customFormat="1" ht="15.75" x14ac:dyDescent="0.15">
      <c r="A127" s="44"/>
      <c r="B127" s="153"/>
      <c r="C127" s="153"/>
      <c r="D127" s="44"/>
      <c r="E127" s="84" t="s">
        <v>408</v>
      </c>
      <c r="F127" s="95"/>
      <c r="G127" s="54"/>
      <c r="H127" s="55"/>
      <c r="I127" s="54"/>
      <c r="J127" s="49"/>
      <c r="K127" s="49"/>
      <c r="L127" s="49"/>
      <c r="M127" s="49"/>
    </row>
    <row r="128" spans="1:13" s="47" customFormat="1" ht="15.75" x14ac:dyDescent="0.15">
      <c r="A128" s="44"/>
      <c r="B128" s="153"/>
      <c r="C128" s="153"/>
      <c r="D128" s="45"/>
      <c r="E128" s="84" t="s">
        <v>409</v>
      </c>
      <c r="F128" s="99"/>
      <c r="G128" s="54"/>
      <c r="H128" s="55"/>
      <c r="I128" s="54"/>
      <c r="J128" s="49"/>
      <c r="K128" s="49"/>
      <c r="L128" s="49"/>
      <c r="M128" s="49"/>
    </row>
    <row r="129" spans="1:13" s="47" customFormat="1" ht="15.75" x14ac:dyDescent="0.15">
      <c r="A129" s="44"/>
      <c r="B129" s="153"/>
      <c r="C129" s="153"/>
      <c r="D129" s="56" t="s">
        <v>110</v>
      </c>
      <c r="E129" s="84" t="s">
        <v>410</v>
      </c>
      <c r="F129" s="99"/>
      <c r="G129" s="54"/>
      <c r="H129" s="55"/>
      <c r="I129" s="54"/>
      <c r="J129" s="49"/>
      <c r="K129" s="49"/>
      <c r="L129" s="49"/>
      <c r="M129" s="49"/>
    </row>
    <row r="130" spans="1:13" s="47" customFormat="1" ht="25.5" x14ac:dyDescent="0.15">
      <c r="A130" s="44"/>
      <c r="B130" s="153"/>
      <c r="C130" s="153"/>
      <c r="D130" s="45"/>
      <c r="E130" s="84" t="s">
        <v>411</v>
      </c>
      <c r="F130" s="99"/>
      <c r="G130" s="54"/>
      <c r="H130" s="55"/>
      <c r="I130" s="54"/>
      <c r="J130" s="49"/>
      <c r="K130" s="49"/>
      <c r="L130" s="49"/>
      <c r="M130" s="49"/>
    </row>
    <row r="131" spans="1:13" s="47" customFormat="1" ht="25.5" x14ac:dyDescent="0.15">
      <c r="A131" s="44"/>
      <c r="B131" s="153"/>
      <c r="C131" s="153"/>
      <c r="D131" s="45" t="s">
        <v>156</v>
      </c>
      <c r="E131" s="84" t="s">
        <v>412</v>
      </c>
      <c r="F131" s="99"/>
      <c r="G131" s="54"/>
      <c r="H131" s="55"/>
      <c r="I131" s="54"/>
      <c r="J131" s="49"/>
      <c r="K131" s="49"/>
      <c r="L131" s="49"/>
      <c r="M131" s="49"/>
    </row>
    <row r="132" spans="1:13" s="47" customFormat="1" ht="15.75" x14ac:dyDescent="0.15">
      <c r="A132" s="44"/>
      <c r="B132" s="153"/>
      <c r="C132" s="153"/>
      <c r="D132" s="44" t="s">
        <v>112</v>
      </c>
      <c r="E132" s="84" t="s">
        <v>413</v>
      </c>
      <c r="F132" s="99"/>
      <c r="G132" s="54"/>
      <c r="H132" s="55"/>
      <c r="I132" s="54"/>
      <c r="J132" s="49"/>
      <c r="K132" s="49"/>
      <c r="L132" s="49"/>
      <c r="M132" s="49"/>
    </row>
    <row r="133" spans="1:13" s="47" customFormat="1" ht="89.25" x14ac:dyDescent="0.15">
      <c r="A133" s="44"/>
      <c r="B133" s="153"/>
      <c r="C133" s="153"/>
      <c r="D133" s="44"/>
      <c r="E133" s="84" t="s">
        <v>414</v>
      </c>
      <c r="F133" s="99" t="s">
        <v>485</v>
      </c>
      <c r="G133" s="54"/>
      <c r="H133" s="55"/>
      <c r="I133" s="54"/>
      <c r="J133" s="49"/>
      <c r="K133" s="49"/>
      <c r="L133" s="49"/>
      <c r="M133" s="49"/>
    </row>
    <row r="134" spans="1:13" s="47" customFormat="1" ht="15.75" x14ac:dyDescent="0.15">
      <c r="A134" s="44"/>
      <c r="B134" s="153"/>
      <c r="C134" s="153"/>
      <c r="D134" s="44"/>
      <c r="E134" s="84" t="s">
        <v>415</v>
      </c>
      <c r="F134" s="99"/>
      <c r="G134" s="54"/>
      <c r="H134" s="55"/>
      <c r="I134" s="54"/>
      <c r="J134" s="49"/>
      <c r="K134" s="49"/>
      <c r="L134" s="49"/>
      <c r="M134" s="49"/>
    </row>
    <row r="135" spans="1:13" s="47" customFormat="1" ht="63.75" x14ac:dyDescent="0.15">
      <c r="A135" s="44"/>
      <c r="B135" s="153"/>
      <c r="C135" s="153"/>
      <c r="D135" s="56" t="s">
        <v>102</v>
      </c>
      <c r="E135" s="84" t="s">
        <v>416</v>
      </c>
      <c r="F135" s="99" t="s">
        <v>486</v>
      </c>
      <c r="G135" s="54"/>
      <c r="H135" s="55"/>
      <c r="I135" s="54"/>
      <c r="J135" s="49"/>
      <c r="K135" s="49"/>
      <c r="L135" s="49"/>
      <c r="M135" s="49"/>
    </row>
    <row r="136" spans="1:13" s="47" customFormat="1" ht="25.5" x14ac:dyDescent="0.15">
      <c r="A136" s="44"/>
      <c r="B136" s="153"/>
      <c r="C136" s="153"/>
      <c r="D136" s="45"/>
      <c r="E136" s="84" t="s">
        <v>417</v>
      </c>
      <c r="F136" s="99"/>
      <c r="G136" s="54"/>
      <c r="H136" s="55"/>
      <c r="I136" s="54"/>
      <c r="J136" s="49"/>
      <c r="K136" s="49"/>
      <c r="L136" s="49"/>
      <c r="M136" s="49"/>
    </row>
    <row r="137" spans="1:13" s="47" customFormat="1" ht="25.5" x14ac:dyDescent="0.15">
      <c r="A137" s="44"/>
      <c r="B137" s="161" t="s">
        <v>58</v>
      </c>
      <c r="C137" s="161" t="s">
        <v>104</v>
      </c>
      <c r="D137" s="56" t="s">
        <v>42</v>
      </c>
      <c r="E137" s="84" t="s">
        <v>418</v>
      </c>
      <c r="F137" s="99"/>
      <c r="G137" s="54"/>
      <c r="H137" s="55"/>
      <c r="I137" s="54"/>
      <c r="J137" s="49"/>
      <c r="K137" s="49"/>
      <c r="L137" s="49"/>
      <c r="M137" s="49"/>
    </row>
    <row r="138" spans="1:13" s="47" customFormat="1" ht="15.75" x14ac:dyDescent="0.15">
      <c r="A138" s="44"/>
      <c r="B138" s="161"/>
      <c r="C138" s="161"/>
      <c r="D138" s="44"/>
      <c r="E138" s="84" t="s">
        <v>405</v>
      </c>
      <c r="F138" s="99"/>
      <c r="G138" s="54"/>
      <c r="H138" s="55"/>
      <c r="I138" s="54"/>
      <c r="J138" s="49"/>
      <c r="K138" s="49"/>
      <c r="L138" s="49"/>
      <c r="M138" s="49"/>
    </row>
    <row r="139" spans="1:13" s="47" customFormat="1" ht="15.75" x14ac:dyDescent="0.15">
      <c r="A139" s="44"/>
      <c r="B139" s="161"/>
      <c r="C139" s="161"/>
      <c r="D139" s="44"/>
      <c r="E139" s="84" t="s">
        <v>419</v>
      </c>
      <c r="F139" s="99"/>
      <c r="G139" s="54"/>
      <c r="H139" s="55"/>
      <c r="I139" s="54"/>
      <c r="J139" s="49"/>
      <c r="K139" s="49"/>
      <c r="L139" s="49"/>
      <c r="M139" s="49"/>
    </row>
    <row r="140" spans="1:13" s="47" customFormat="1" ht="15.75" x14ac:dyDescent="0.15">
      <c r="A140" s="44"/>
      <c r="B140" s="161"/>
      <c r="C140" s="161"/>
      <c r="D140" s="44"/>
      <c r="E140" s="84" t="s">
        <v>407</v>
      </c>
      <c r="F140" s="99"/>
      <c r="G140" s="54"/>
      <c r="H140" s="55"/>
      <c r="I140" s="54"/>
      <c r="J140" s="49"/>
      <c r="K140" s="49"/>
      <c r="L140" s="49"/>
      <c r="M140" s="49"/>
    </row>
    <row r="141" spans="1:13" s="47" customFormat="1" ht="15.75" x14ac:dyDescent="0.15">
      <c r="A141" s="44"/>
      <c r="B141" s="161"/>
      <c r="C141" s="161"/>
      <c r="D141" s="44"/>
      <c r="E141" s="84" t="s">
        <v>408</v>
      </c>
      <c r="F141" s="99"/>
      <c r="G141" s="54"/>
      <c r="H141" s="55"/>
      <c r="I141" s="54"/>
      <c r="J141" s="49"/>
      <c r="K141" s="49"/>
      <c r="L141" s="49"/>
      <c r="M141" s="49"/>
    </row>
    <row r="142" spans="1:13" s="47" customFormat="1" ht="15.75" x14ac:dyDescent="0.15">
      <c r="A142" s="44"/>
      <c r="B142" s="161"/>
      <c r="C142" s="161"/>
      <c r="D142" s="45"/>
      <c r="E142" s="84" t="s">
        <v>409</v>
      </c>
      <c r="F142" s="99"/>
      <c r="G142" s="54"/>
      <c r="H142" s="55"/>
      <c r="I142" s="54"/>
      <c r="J142" s="49"/>
      <c r="K142" s="49"/>
      <c r="L142" s="49"/>
      <c r="M142" s="49"/>
    </row>
    <row r="143" spans="1:13" s="47" customFormat="1" ht="25.5" x14ac:dyDescent="0.15">
      <c r="A143" s="44"/>
      <c r="B143" s="161"/>
      <c r="C143" s="161"/>
      <c r="D143" s="45" t="s">
        <v>101</v>
      </c>
      <c r="E143" s="84" t="s">
        <v>420</v>
      </c>
      <c r="F143" s="99"/>
      <c r="G143" s="54"/>
      <c r="H143" s="55"/>
      <c r="I143" s="54"/>
      <c r="J143" s="49"/>
      <c r="K143" s="49"/>
      <c r="L143" s="49"/>
      <c r="M143" s="49"/>
    </row>
    <row r="144" spans="1:13" s="47" customFormat="1" ht="15.75" x14ac:dyDescent="0.15">
      <c r="A144" s="44"/>
      <c r="B144" s="161"/>
      <c r="C144" s="161"/>
      <c r="D144" s="44" t="s">
        <v>112</v>
      </c>
      <c r="E144" s="84" t="s">
        <v>421</v>
      </c>
      <c r="F144" s="99"/>
      <c r="G144" s="54"/>
      <c r="H144" s="55"/>
      <c r="I144" s="54"/>
      <c r="J144" s="49"/>
      <c r="K144" s="49"/>
      <c r="L144" s="49"/>
      <c r="M144" s="49"/>
    </row>
    <row r="145" spans="1:13" s="47" customFormat="1" ht="15.75" x14ac:dyDescent="0.15">
      <c r="A145" s="44"/>
      <c r="B145" s="161"/>
      <c r="C145" s="161"/>
      <c r="D145" s="44"/>
      <c r="E145" s="84" t="s">
        <v>422</v>
      </c>
      <c r="F145" s="99"/>
      <c r="G145" s="54"/>
      <c r="H145" s="55"/>
      <c r="I145" s="54"/>
      <c r="J145" s="49"/>
      <c r="K145" s="49"/>
      <c r="L145" s="49"/>
      <c r="M145" s="49"/>
    </row>
    <row r="146" spans="1:13" s="47" customFormat="1" ht="38.25" x14ac:dyDescent="0.15">
      <c r="A146" s="44"/>
      <c r="B146" s="161"/>
      <c r="C146" s="161"/>
      <c r="D146" s="44"/>
      <c r="E146" s="84" t="s">
        <v>423</v>
      </c>
      <c r="F146" s="99"/>
      <c r="G146" s="54"/>
      <c r="H146" s="55"/>
      <c r="I146" s="54"/>
      <c r="J146" s="49"/>
      <c r="K146" s="49"/>
      <c r="L146" s="49"/>
      <c r="M146" s="49"/>
    </row>
    <row r="147" spans="1:13" s="47" customFormat="1" ht="89.25" x14ac:dyDescent="0.15">
      <c r="A147" s="44"/>
      <c r="B147" s="161"/>
      <c r="C147" s="161"/>
      <c r="D147" s="44"/>
      <c r="E147" s="84" t="s">
        <v>424</v>
      </c>
      <c r="F147" s="99" t="s">
        <v>485</v>
      </c>
      <c r="G147" s="54"/>
      <c r="H147" s="55"/>
      <c r="I147" s="54"/>
      <c r="J147" s="49"/>
      <c r="K147" s="49"/>
      <c r="L147" s="49"/>
      <c r="M147" s="49"/>
    </row>
    <row r="148" spans="1:13" s="47" customFormat="1" ht="15.75" x14ac:dyDescent="0.15">
      <c r="A148" s="44"/>
      <c r="B148" s="161"/>
      <c r="C148" s="161"/>
      <c r="D148" s="44"/>
      <c r="E148" s="84" t="s">
        <v>425</v>
      </c>
      <c r="F148" s="99"/>
      <c r="G148" s="54"/>
      <c r="H148" s="55"/>
      <c r="I148" s="54"/>
      <c r="J148" s="49"/>
      <c r="K148" s="49"/>
      <c r="L148" s="49"/>
      <c r="M148" s="49"/>
    </row>
    <row r="149" spans="1:13" s="47" customFormat="1" ht="63.75" x14ac:dyDescent="0.15">
      <c r="A149" s="44"/>
      <c r="B149" s="161"/>
      <c r="C149" s="161"/>
      <c r="D149" s="56" t="s">
        <v>109</v>
      </c>
      <c r="E149" s="84" t="s">
        <v>426</v>
      </c>
      <c r="F149" s="99" t="s">
        <v>487</v>
      </c>
      <c r="G149" s="54"/>
      <c r="H149" s="55"/>
      <c r="I149" s="54"/>
      <c r="J149" s="49"/>
      <c r="K149" s="49"/>
      <c r="L149" s="49"/>
      <c r="M149" s="49"/>
    </row>
    <row r="150" spans="1:13" s="47" customFormat="1" ht="25.5" x14ac:dyDescent="0.15">
      <c r="A150" s="44"/>
      <c r="B150" s="161"/>
      <c r="C150" s="161"/>
      <c r="D150" s="45"/>
      <c r="E150" s="84" t="s">
        <v>427</v>
      </c>
      <c r="F150" s="99"/>
      <c r="G150" s="54"/>
      <c r="H150" s="55"/>
      <c r="I150" s="54"/>
      <c r="J150" s="49"/>
      <c r="K150" s="49"/>
      <c r="L150" s="49"/>
      <c r="M150" s="49"/>
    </row>
    <row r="151" spans="1:13" s="47" customFormat="1" ht="25.5" x14ac:dyDescent="0.15">
      <c r="A151" s="44"/>
      <c r="B151" s="161"/>
      <c r="C151" s="161"/>
      <c r="D151" s="44" t="s">
        <v>108</v>
      </c>
      <c r="E151" s="84" t="s">
        <v>428</v>
      </c>
      <c r="F151" s="99"/>
      <c r="G151" s="54"/>
      <c r="H151" s="55"/>
      <c r="I151" s="54"/>
      <c r="J151" s="49"/>
      <c r="K151" s="49"/>
      <c r="L151" s="49"/>
      <c r="M151" s="49"/>
    </row>
    <row r="152" spans="1:13" s="47" customFormat="1" ht="15.75" x14ac:dyDescent="0.15">
      <c r="A152" s="44"/>
      <c r="B152" s="161"/>
      <c r="C152" s="161"/>
      <c r="D152" s="44"/>
      <c r="E152" s="84" t="s">
        <v>429</v>
      </c>
      <c r="F152" s="99"/>
      <c r="G152" s="54"/>
      <c r="H152" s="55"/>
      <c r="I152" s="54"/>
      <c r="J152" s="49"/>
      <c r="K152" s="49"/>
      <c r="L152" s="49"/>
      <c r="M152" s="49"/>
    </row>
    <row r="153" spans="1:13" s="47" customFormat="1" ht="25.5" x14ac:dyDescent="0.15">
      <c r="A153" s="44"/>
      <c r="B153" s="161"/>
      <c r="C153" s="161"/>
      <c r="D153" s="44"/>
      <c r="E153" s="84" t="s">
        <v>430</v>
      </c>
      <c r="F153" s="99"/>
      <c r="G153" s="54"/>
      <c r="H153" s="55"/>
      <c r="I153" s="54"/>
      <c r="J153" s="49"/>
      <c r="K153" s="49"/>
      <c r="L153" s="49"/>
      <c r="M153" s="49"/>
    </row>
    <row r="154" spans="1:13" s="47" customFormat="1" ht="15.75" x14ac:dyDescent="0.15">
      <c r="A154" s="44"/>
      <c r="B154" s="161"/>
      <c r="C154" s="161"/>
      <c r="D154" s="45"/>
      <c r="E154" s="84" t="s">
        <v>431</v>
      </c>
      <c r="F154" s="99"/>
      <c r="G154" s="54"/>
      <c r="H154" s="55"/>
      <c r="I154" s="54"/>
      <c r="J154" s="49"/>
      <c r="K154" s="49"/>
      <c r="L154" s="49"/>
      <c r="M154" s="49"/>
    </row>
    <row r="155" spans="1:13" s="47" customFormat="1" ht="25.5" x14ac:dyDescent="0.15">
      <c r="A155" s="44"/>
      <c r="B155" s="161" t="s">
        <v>103</v>
      </c>
      <c r="C155" s="161" t="s">
        <v>105</v>
      </c>
      <c r="D155" s="56" t="s">
        <v>42</v>
      </c>
      <c r="E155" s="84" t="s">
        <v>418</v>
      </c>
      <c r="F155" s="99"/>
      <c r="G155" s="54"/>
      <c r="H155" s="55"/>
      <c r="I155" s="54"/>
      <c r="J155" s="49"/>
      <c r="K155" s="49"/>
      <c r="L155" s="49"/>
      <c r="M155" s="49"/>
    </row>
    <row r="156" spans="1:13" s="47" customFormat="1" ht="15.75" x14ac:dyDescent="0.15">
      <c r="A156" s="44"/>
      <c r="B156" s="161"/>
      <c r="C156" s="161"/>
      <c r="D156" s="44"/>
      <c r="E156" s="84" t="s">
        <v>405</v>
      </c>
      <c r="F156" s="99"/>
      <c r="G156" s="54"/>
      <c r="H156" s="55"/>
      <c r="I156" s="54"/>
      <c r="J156" s="49"/>
      <c r="K156" s="49"/>
      <c r="L156" s="49"/>
      <c r="M156" s="49"/>
    </row>
    <row r="157" spans="1:13" s="47" customFormat="1" ht="15.75" x14ac:dyDescent="0.15">
      <c r="A157" s="44"/>
      <c r="B157" s="161"/>
      <c r="C157" s="161"/>
      <c r="D157" s="44"/>
      <c r="E157" s="84" t="s">
        <v>419</v>
      </c>
      <c r="F157" s="99"/>
      <c r="G157" s="54"/>
      <c r="H157" s="55"/>
      <c r="I157" s="54"/>
      <c r="J157" s="49"/>
      <c r="K157" s="49"/>
      <c r="L157" s="49"/>
      <c r="M157" s="49"/>
    </row>
    <row r="158" spans="1:13" s="47" customFormat="1" ht="15.75" x14ac:dyDescent="0.15">
      <c r="A158" s="44"/>
      <c r="B158" s="161"/>
      <c r="C158" s="161"/>
      <c r="D158" s="44"/>
      <c r="E158" s="84" t="s">
        <v>407</v>
      </c>
      <c r="F158" s="99"/>
      <c r="G158" s="54"/>
      <c r="H158" s="55"/>
      <c r="I158" s="54"/>
      <c r="J158" s="49"/>
      <c r="K158" s="49"/>
      <c r="L158" s="49"/>
      <c r="M158" s="49"/>
    </row>
    <row r="159" spans="1:13" s="47" customFormat="1" ht="15.75" x14ac:dyDescent="0.15">
      <c r="A159" s="44"/>
      <c r="B159" s="161"/>
      <c r="C159" s="161"/>
      <c r="D159" s="44"/>
      <c r="E159" s="84" t="s">
        <v>408</v>
      </c>
      <c r="F159" s="99"/>
      <c r="G159" s="54"/>
      <c r="H159" s="55"/>
      <c r="I159" s="54"/>
      <c r="J159" s="49"/>
      <c r="K159" s="49"/>
      <c r="L159" s="49"/>
      <c r="M159" s="49"/>
    </row>
    <row r="160" spans="1:13" s="47" customFormat="1" ht="15.75" x14ac:dyDescent="0.15">
      <c r="A160" s="44"/>
      <c r="B160" s="161"/>
      <c r="C160" s="161"/>
      <c r="D160" s="45"/>
      <c r="E160" s="84" t="s">
        <v>409</v>
      </c>
      <c r="F160" s="99"/>
      <c r="G160" s="54"/>
      <c r="H160" s="55"/>
      <c r="I160" s="54"/>
      <c r="J160" s="49"/>
      <c r="K160" s="49"/>
      <c r="L160" s="49"/>
      <c r="M160" s="49"/>
    </row>
    <row r="161" spans="1:13" s="47" customFormat="1" ht="25.5" x14ac:dyDescent="0.15">
      <c r="A161" s="44"/>
      <c r="B161" s="161"/>
      <c r="C161" s="161"/>
      <c r="D161" s="45" t="s">
        <v>101</v>
      </c>
      <c r="E161" s="84" t="s">
        <v>432</v>
      </c>
      <c r="F161" s="99" t="s">
        <v>488</v>
      </c>
      <c r="G161" s="54"/>
      <c r="H161" s="55"/>
      <c r="I161" s="54"/>
      <c r="J161" s="49"/>
      <c r="K161" s="49"/>
      <c r="L161" s="49"/>
      <c r="M161" s="49"/>
    </row>
    <row r="162" spans="1:13" s="47" customFormat="1" ht="51" x14ac:dyDescent="0.15">
      <c r="A162" s="44"/>
      <c r="B162" s="161"/>
      <c r="C162" s="161"/>
      <c r="D162" s="56" t="s">
        <v>113</v>
      </c>
      <c r="E162" s="84" t="s">
        <v>433</v>
      </c>
      <c r="F162" s="99" t="s">
        <v>489</v>
      </c>
      <c r="G162" s="54"/>
      <c r="H162" s="55"/>
      <c r="I162" s="54"/>
      <c r="J162" s="49"/>
      <c r="K162" s="49"/>
      <c r="L162" s="49"/>
      <c r="M162" s="49"/>
    </row>
    <row r="163" spans="1:13" s="47" customFormat="1" ht="15.75" x14ac:dyDescent="0.15">
      <c r="A163" s="44"/>
      <c r="B163" s="161"/>
      <c r="C163" s="161"/>
      <c r="D163" s="44"/>
      <c r="E163" s="84" t="s">
        <v>434</v>
      </c>
      <c r="F163" s="99"/>
      <c r="G163" s="54"/>
      <c r="H163" s="55"/>
      <c r="I163" s="54"/>
      <c r="J163" s="49"/>
      <c r="K163" s="49"/>
      <c r="L163" s="49"/>
      <c r="M163" s="49"/>
    </row>
    <row r="164" spans="1:13" s="47" customFormat="1" ht="15.75" x14ac:dyDescent="0.15">
      <c r="A164" s="44"/>
      <c r="B164" s="161"/>
      <c r="C164" s="161"/>
      <c r="D164" s="45"/>
      <c r="E164" s="84" t="s">
        <v>435</v>
      </c>
      <c r="F164" s="99"/>
      <c r="G164" s="54"/>
      <c r="H164" s="55"/>
      <c r="I164" s="54"/>
      <c r="J164" s="49"/>
      <c r="K164" s="49"/>
      <c r="L164" s="49"/>
      <c r="M164" s="49"/>
    </row>
    <row r="165" spans="1:13" s="47" customFormat="1" ht="25.5" x14ac:dyDescent="0.15">
      <c r="A165" s="44"/>
      <c r="B165" s="161"/>
      <c r="C165" s="161"/>
      <c r="D165" s="56" t="s">
        <v>114</v>
      </c>
      <c r="E165" s="84" t="s">
        <v>436</v>
      </c>
      <c r="F165" s="99"/>
      <c r="G165" s="54"/>
      <c r="H165" s="55"/>
      <c r="I165" s="54"/>
      <c r="J165" s="49"/>
      <c r="K165" s="49"/>
      <c r="L165" s="49"/>
      <c r="M165" s="49"/>
    </row>
    <row r="166" spans="1:13" s="47" customFormat="1" ht="63.75" x14ac:dyDescent="0.15">
      <c r="A166" s="44"/>
      <c r="B166" s="161"/>
      <c r="C166" s="161"/>
      <c r="D166" s="56" t="s">
        <v>102</v>
      </c>
      <c r="E166" s="84" t="s">
        <v>437</v>
      </c>
      <c r="F166" s="99" t="s">
        <v>490</v>
      </c>
      <c r="G166" s="54"/>
      <c r="H166" s="55"/>
      <c r="I166" s="54"/>
      <c r="J166" s="49"/>
      <c r="K166" s="49"/>
      <c r="L166" s="49"/>
      <c r="M166" s="49"/>
    </row>
    <row r="167" spans="1:13" s="47" customFormat="1" ht="25.5" x14ac:dyDescent="0.15">
      <c r="A167" s="44"/>
      <c r="B167" s="161"/>
      <c r="C167" s="161"/>
      <c r="D167" s="45"/>
      <c r="E167" s="84" t="s">
        <v>427</v>
      </c>
      <c r="F167" s="99"/>
      <c r="G167" s="54"/>
      <c r="H167" s="55"/>
      <c r="I167" s="54"/>
      <c r="J167" s="49"/>
      <c r="K167" s="49"/>
      <c r="L167" s="49"/>
      <c r="M167" s="49"/>
    </row>
    <row r="168" spans="1:13" s="47" customFormat="1" ht="15.75" x14ac:dyDescent="0.15">
      <c r="A168" s="44"/>
      <c r="B168" s="161"/>
      <c r="C168" s="161"/>
      <c r="D168" s="44" t="s">
        <v>108</v>
      </c>
      <c r="E168" s="84" t="s">
        <v>438</v>
      </c>
      <c r="F168" s="99"/>
      <c r="G168" s="54"/>
      <c r="H168" s="55"/>
      <c r="I168" s="54"/>
      <c r="J168" s="49"/>
      <c r="K168" s="49"/>
      <c r="L168" s="49"/>
      <c r="M168" s="49"/>
    </row>
    <row r="169" spans="1:13" s="47" customFormat="1" ht="25.5" x14ac:dyDescent="0.15">
      <c r="A169" s="44"/>
      <c r="B169" s="161"/>
      <c r="C169" s="161"/>
      <c r="D169" s="44"/>
      <c r="E169" s="84" t="s">
        <v>439</v>
      </c>
      <c r="F169" s="99"/>
      <c r="G169" s="54"/>
      <c r="H169" s="55"/>
      <c r="I169" s="54"/>
      <c r="J169" s="49"/>
      <c r="K169" s="49"/>
      <c r="L169" s="49"/>
      <c r="M169" s="49"/>
    </row>
    <row r="170" spans="1:13" s="47" customFormat="1" ht="15.75" x14ac:dyDescent="0.15">
      <c r="A170" s="44"/>
      <c r="B170" s="161"/>
      <c r="C170" s="161"/>
      <c r="D170" s="45"/>
      <c r="E170" s="84" t="s">
        <v>440</v>
      </c>
      <c r="F170" s="99"/>
      <c r="G170" s="54"/>
      <c r="H170" s="55"/>
      <c r="I170" s="54"/>
      <c r="J170" s="49"/>
      <c r="K170" s="49"/>
      <c r="L170" s="49"/>
      <c r="M170" s="49"/>
    </row>
    <row r="171" spans="1:13" s="47" customFormat="1" ht="25.5" customHeight="1" x14ac:dyDescent="0.15">
      <c r="A171" s="44"/>
      <c r="B171" s="56" t="s">
        <v>107</v>
      </c>
      <c r="C171" s="152" t="s">
        <v>106</v>
      </c>
      <c r="D171" s="56" t="s">
        <v>42</v>
      </c>
      <c r="E171" s="84" t="s">
        <v>441</v>
      </c>
      <c r="F171" s="99"/>
      <c r="G171" s="54"/>
      <c r="H171" s="55"/>
      <c r="I171" s="54"/>
      <c r="J171" s="49"/>
      <c r="K171" s="49"/>
      <c r="L171" s="49"/>
      <c r="M171" s="49"/>
    </row>
    <row r="172" spans="1:13" s="47" customFormat="1" ht="15.75" x14ac:dyDescent="0.15">
      <c r="A172" s="44"/>
      <c r="B172" s="44"/>
      <c r="C172" s="153"/>
      <c r="D172" s="44"/>
      <c r="E172" s="84" t="s">
        <v>405</v>
      </c>
      <c r="F172" s="99"/>
      <c r="G172" s="54"/>
      <c r="H172" s="55"/>
      <c r="I172" s="54"/>
      <c r="J172" s="49"/>
      <c r="K172" s="49"/>
      <c r="L172" s="49"/>
      <c r="M172" s="49"/>
    </row>
    <row r="173" spans="1:13" s="47" customFormat="1" ht="15.75" x14ac:dyDescent="0.15">
      <c r="A173" s="44"/>
      <c r="B173" s="44"/>
      <c r="C173" s="153"/>
      <c r="D173" s="44"/>
      <c r="E173" s="84" t="s">
        <v>419</v>
      </c>
      <c r="F173" s="99"/>
      <c r="G173" s="54"/>
      <c r="H173" s="55"/>
      <c r="I173" s="54"/>
      <c r="J173" s="49"/>
      <c r="K173" s="49"/>
      <c r="L173" s="49"/>
      <c r="M173" s="49"/>
    </row>
    <row r="174" spans="1:13" s="47" customFormat="1" ht="15.75" x14ac:dyDescent="0.15">
      <c r="A174" s="44"/>
      <c r="B174" s="44"/>
      <c r="C174" s="153"/>
      <c r="D174" s="44"/>
      <c r="E174" s="84" t="s">
        <v>407</v>
      </c>
      <c r="F174" s="99"/>
      <c r="G174" s="54"/>
      <c r="H174" s="55"/>
      <c r="I174" s="54"/>
      <c r="J174" s="49"/>
      <c r="K174" s="49"/>
      <c r="L174" s="49"/>
      <c r="M174" s="49"/>
    </row>
    <row r="175" spans="1:13" s="47" customFormat="1" ht="15.75" x14ac:dyDescent="0.15">
      <c r="A175" s="44"/>
      <c r="B175" s="44"/>
      <c r="C175" s="153"/>
      <c r="D175" s="44"/>
      <c r="E175" s="84" t="s">
        <v>408</v>
      </c>
      <c r="F175" s="99"/>
      <c r="G175" s="54"/>
      <c r="H175" s="55"/>
      <c r="I175" s="54"/>
      <c r="J175" s="49"/>
      <c r="K175" s="49"/>
      <c r="L175" s="49"/>
      <c r="M175" s="49"/>
    </row>
    <row r="176" spans="1:13" s="47" customFormat="1" ht="25.5" x14ac:dyDescent="0.15">
      <c r="A176" s="44"/>
      <c r="B176" s="45"/>
      <c r="C176" s="154"/>
      <c r="D176" s="45"/>
      <c r="E176" s="84" t="s">
        <v>442</v>
      </c>
      <c r="F176" s="99"/>
      <c r="G176" s="54"/>
      <c r="H176" s="55"/>
      <c r="I176" s="54"/>
      <c r="J176" s="49"/>
      <c r="K176" s="49"/>
      <c r="L176" s="49"/>
      <c r="M176" s="49"/>
    </row>
    <row r="177" spans="1:13" s="47" customFormat="1" ht="15.75" x14ac:dyDescent="0.15">
      <c r="A177" s="156" t="s">
        <v>36</v>
      </c>
      <c r="B177" s="69" t="s">
        <v>59</v>
      </c>
      <c r="C177" s="158" t="s">
        <v>116</v>
      </c>
      <c r="D177" s="69" t="s">
        <v>121</v>
      </c>
      <c r="E177" s="84" t="s">
        <v>389</v>
      </c>
      <c r="F177" s="95"/>
      <c r="G177" s="54"/>
      <c r="H177" s="55"/>
      <c r="I177" s="54"/>
      <c r="J177" s="49"/>
      <c r="K177" s="49"/>
      <c r="L177" s="49"/>
      <c r="M177" s="49"/>
    </row>
    <row r="178" spans="1:13" s="47" customFormat="1" ht="15.75" x14ac:dyDescent="0.15">
      <c r="A178" s="156"/>
      <c r="B178" s="70"/>
      <c r="C178" s="153"/>
      <c r="D178" s="69" t="s">
        <v>122</v>
      </c>
      <c r="E178" s="84" t="s">
        <v>390</v>
      </c>
      <c r="F178" s="95"/>
      <c r="G178" s="54"/>
      <c r="H178" s="55"/>
      <c r="I178" s="54"/>
      <c r="J178" s="49"/>
      <c r="K178" s="49"/>
      <c r="L178" s="49"/>
      <c r="M178" s="49"/>
    </row>
    <row r="179" spans="1:13" s="47" customFormat="1" ht="15.75" x14ac:dyDescent="0.15">
      <c r="A179" s="156"/>
      <c r="B179" s="70"/>
      <c r="C179" s="153"/>
      <c r="D179" s="73" t="s">
        <v>123</v>
      </c>
      <c r="E179" s="84" t="s">
        <v>391</v>
      </c>
      <c r="F179" s="95"/>
      <c r="G179" s="54"/>
      <c r="H179" s="55"/>
      <c r="I179" s="54"/>
      <c r="J179" s="49"/>
      <c r="K179" s="49"/>
      <c r="L179" s="49"/>
      <c r="M179" s="49"/>
    </row>
    <row r="180" spans="1:13" s="47" customFormat="1" ht="15.75" x14ac:dyDescent="0.15">
      <c r="A180" s="156"/>
      <c r="B180" s="70"/>
      <c r="C180" s="153"/>
      <c r="D180" s="34" t="s">
        <v>124</v>
      </c>
      <c r="E180" s="84" t="s">
        <v>392</v>
      </c>
      <c r="F180" s="96"/>
      <c r="G180" s="54"/>
      <c r="H180" s="55"/>
      <c r="I180" s="54"/>
      <c r="J180" s="49"/>
      <c r="K180" s="49"/>
      <c r="L180" s="49"/>
      <c r="M180" s="49"/>
    </row>
    <row r="181" spans="1:13" s="47" customFormat="1" ht="15.75" x14ac:dyDescent="0.15">
      <c r="A181" s="156"/>
      <c r="B181" s="70"/>
      <c r="C181" s="153"/>
      <c r="D181" s="34" t="s">
        <v>125</v>
      </c>
      <c r="E181" s="84" t="s">
        <v>393</v>
      </c>
      <c r="F181" s="99"/>
      <c r="G181" s="54"/>
      <c r="H181" s="55"/>
      <c r="I181" s="54"/>
      <c r="J181" s="49"/>
      <c r="K181" s="49"/>
      <c r="L181" s="49"/>
      <c r="M181" s="49"/>
    </row>
    <row r="182" spans="1:13" s="47" customFormat="1" ht="15.75" x14ac:dyDescent="0.15">
      <c r="A182" s="156"/>
      <c r="B182" s="70"/>
      <c r="C182" s="153"/>
      <c r="D182" s="34" t="s">
        <v>126</v>
      </c>
      <c r="E182" s="84" t="s">
        <v>394</v>
      </c>
      <c r="F182" s="99"/>
      <c r="G182" s="54"/>
      <c r="H182" s="55"/>
      <c r="I182" s="54"/>
      <c r="J182" s="49"/>
      <c r="K182" s="49"/>
      <c r="L182" s="49"/>
      <c r="M182" s="49"/>
    </row>
    <row r="183" spans="1:13" s="47" customFormat="1" ht="15.75" x14ac:dyDescent="0.15">
      <c r="A183" s="156"/>
      <c r="B183" s="70"/>
      <c r="C183" s="153"/>
      <c r="D183" s="34" t="s">
        <v>118</v>
      </c>
      <c r="E183" s="84" t="s">
        <v>395</v>
      </c>
      <c r="F183" s="99"/>
      <c r="G183" s="54"/>
      <c r="H183" s="55"/>
      <c r="I183" s="54"/>
      <c r="J183" s="49"/>
      <c r="K183" s="49"/>
      <c r="L183" s="49"/>
      <c r="M183" s="49"/>
    </row>
    <row r="184" spans="1:13" s="47" customFormat="1" ht="15.75" x14ac:dyDescent="0.15">
      <c r="A184" s="156"/>
      <c r="B184" s="70"/>
      <c r="C184" s="153"/>
      <c r="D184" s="69" t="s">
        <v>119</v>
      </c>
      <c r="E184" s="81" t="s">
        <v>443</v>
      </c>
      <c r="F184" s="101"/>
      <c r="G184" s="54"/>
      <c r="H184" s="55"/>
      <c r="I184" s="54"/>
      <c r="J184" s="49"/>
      <c r="K184" s="49"/>
      <c r="L184" s="49"/>
      <c r="M184" s="49"/>
    </row>
    <row r="185" spans="1:13" s="47" customFormat="1" ht="25.5" x14ac:dyDescent="0.15">
      <c r="A185" s="157"/>
      <c r="B185" s="70"/>
      <c r="C185" s="153"/>
      <c r="D185" s="73" t="s">
        <v>120</v>
      </c>
      <c r="E185" s="81" t="s">
        <v>444</v>
      </c>
      <c r="F185" s="102"/>
      <c r="G185" s="54"/>
      <c r="H185" s="55"/>
      <c r="I185" s="54"/>
      <c r="J185" s="49"/>
      <c r="K185" s="49"/>
      <c r="L185" s="49"/>
      <c r="M185" s="49"/>
    </row>
    <row r="186" spans="1:13" s="47" customFormat="1" ht="15.75" x14ac:dyDescent="0.15">
      <c r="A186" s="157"/>
      <c r="B186" s="70"/>
      <c r="C186" s="153"/>
      <c r="D186" s="69" t="s">
        <v>127</v>
      </c>
      <c r="E186" s="81" t="s">
        <v>445</v>
      </c>
      <c r="F186" s="102"/>
      <c r="G186" s="54"/>
      <c r="H186" s="55"/>
      <c r="I186" s="54"/>
      <c r="J186" s="49"/>
      <c r="K186" s="49"/>
      <c r="L186" s="49"/>
      <c r="M186" s="49"/>
    </row>
    <row r="187" spans="1:13" s="47" customFormat="1" ht="25.5" x14ac:dyDescent="0.15">
      <c r="A187" s="157"/>
      <c r="B187" s="70"/>
      <c r="C187" s="153"/>
      <c r="D187" s="69" t="s">
        <v>128</v>
      </c>
      <c r="E187" s="81" t="s">
        <v>446</v>
      </c>
      <c r="F187" s="102"/>
      <c r="G187" s="54"/>
      <c r="H187" s="55"/>
      <c r="I187" s="54"/>
      <c r="J187" s="49"/>
      <c r="K187" s="49"/>
      <c r="L187" s="49"/>
      <c r="M187" s="49"/>
    </row>
    <row r="188" spans="1:13" s="47" customFormat="1" ht="15.75" x14ac:dyDescent="0.15">
      <c r="A188" s="157"/>
      <c r="B188" s="70"/>
      <c r="C188" s="153"/>
      <c r="D188" s="73" t="s">
        <v>129</v>
      </c>
      <c r="E188" s="84" t="s">
        <v>447</v>
      </c>
      <c r="F188" s="95"/>
      <c r="G188" s="54"/>
      <c r="H188" s="55"/>
      <c r="I188" s="54"/>
      <c r="J188" s="49"/>
      <c r="K188" s="49"/>
      <c r="L188" s="49"/>
      <c r="M188" s="49"/>
    </row>
    <row r="189" spans="1:13" s="47" customFormat="1" ht="25.5" x14ac:dyDescent="0.15">
      <c r="A189" s="77"/>
      <c r="B189" s="69" t="s">
        <v>136</v>
      </c>
      <c r="C189" s="122" t="s">
        <v>709</v>
      </c>
      <c r="D189" s="56" t="s">
        <v>120</v>
      </c>
      <c r="E189" s="81" t="s">
        <v>448</v>
      </c>
      <c r="F189" s="95"/>
      <c r="G189" s="54"/>
      <c r="H189" s="55"/>
      <c r="I189" s="54"/>
      <c r="J189" s="49"/>
      <c r="K189" s="49"/>
      <c r="L189" s="49"/>
      <c r="M189" s="49"/>
    </row>
    <row r="190" spans="1:13" s="47" customFormat="1" ht="15.75" x14ac:dyDescent="0.15">
      <c r="A190" s="77"/>
      <c r="B190" s="70"/>
      <c r="C190" s="123"/>
      <c r="D190" s="44"/>
      <c r="E190" s="81" t="s">
        <v>449</v>
      </c>
      <c r="F190" s="95"/>
      <c r="G190" s="54"/>
      <c r="H190" s="55"/>
      <c r="I190" s="54"/>
      <c r="J190" s="49"/>
      <c r="K190" s="49"/>
      <c r="L190" s="49"/>
      <c r="M190" s="49"/>
    </row>
    <row r="191" spans="1:13" s="47" customFormat="1" ht="15.75" x14ac:dyDescent="0.15">
      <c r="A191" s="77"/>
      <c r="B191" s="70"/>
      <c r="C191" s="123"/>
      <c r="D191" s="45"/>
      <c r="E191" s="81" t="s">
        <v>450</v>
      </c>
      <c r="F191" s="95"/>
      <c r="G191" s="54"/>
      <c r="H191" s="55"/>
      <c r="I191" s="54"/>
      <c r="J191" s="49"/>
      <c r="K191" s="49"/>
      <c r="L191" s="49"/>
      <c r="M191" s="49"/>
    </row>
    <row r="192" spans="1:13" s="47" customFormat="1" ht="63.75" x14ac:dyDescent="0.15">
      <c r="A192" s="77"/>
      <c r="B192" s="70"/>
      <c r="C192" s="123"/>
      <c r="D192" s="56" t="s">
        <v>132</v>
      </c>
      <c r="E192" s="84" t="s">
        <v>451</v>
      </c>
      <c r="F192" s="95" t="s">
        <v>491</v>
      </c>
      <c r="G192" s="54"/>
      <c r="H192" s="55"/>
      <c r="I192" s="54"/>
      <c r="J192" s="49"/>
      <c r="K192" s="49"/>
      <c r="L192" s="49"/>
      <c r="M192" s="49"/>
    </row>
    <row r="193" spans="1:13" s="47" customFormat="1" ht="25.5" x14ac:dyDescent="0.15">
      <c r="A193" s="77"/>
      <c r="B193" s="70"/>
      <c r="C193" s="123"/>
      <c r="D193" s="44"/>
      <c r="E193" s="84" t="s">
        <v>452</v>
      </c>
      <c r="F193" s="95"/>
      <c r="G193" s="54"/>
      <c r="H193" s="55"/>
      <c r="I193" s="54"/>
      <c r="J193" s="49"/>
      <c r="K193" s="49"/>
      <c r="L193" s="49"/>
      <c r="M193" s="49"/>
    </row>
    <row r="194" spans="1:13" s="47" customFormat="1" ht="15.75" x14ac:dyDescent="0.15">
      <c r="A194" s="77"/>
      <c r="B194" s="70"/>
      <c r="C194" s="123"/>
      <c r="D194" s="44"/>
      <c r="E194" s="84" t="s">
        <v>453</v>
      </c>
      <c r="F194" s="95"/>
      <c r="G194" s="54"/>
      <c r="H194" s="55"/>
      <c r="I194" s="54"/>
      <c r="J194" s="49"/>
      <c r="K194" s="49"/>
      <c r="L194" s="49"/>
      <c r="M194" s="49"/>
    </row>
    <row r="195" spans="1:13" s="47" customFormat="1" ht="25.5" x14ac:dyDescent="0.15">
      <c r="A195" s="77"/>
      <c r="B195" s="70"/>
      <c r="C195" s="124"/>
      <c r="D195" s="45"/>
      <c r="E195" s="84" t="s">
        <v>454</v>
      </c>
      <c r="F195" s="95"/>
      <c r="G195" s="54"/>
      <c r="H195" s="55"/>
      <c r="I195" s="54"/>
      <c r="J195" s="49"/>
      <c r="K195" s="49"/>
      <c r="L195" s="49"/>
      <c r="M195" s="49"/>
    </row>
    <row r="196" spans="1:13" s="47" customFormat="1" ht="15.75" customHeight="1" x14ac:dyDescent="0.15">
      <c r="A196" s="155"/>
      <c r="B196" s="69" t="s">
        <v>131</v>
      </c>
      <c r="C196" s="152" t="s">
        <v>137</v>
      </c>
      <c r="D196" s="69" t="s">
        <v>133</v>
      </c>
      <c r="E196" s="84" t="s">
        <v>389</v>
      </c>
      <c r="F196" s="95"/>
      <c r="G196" s="54"/>
      <c r="H196" s="55"/>
      <c r="I196" s="54"/>
      <c r="J196" s="49"/>
      <c r="K196" s="49"/>
      <c r="L196" s="49"/>
      <c r="M196" s="49"/>
    </row>
    <row r="197" spans="1:13" s="47" customFormat="1" ht="15.75" x14ac:dyDescent="0.15">
      <c r="A197" s="156"/>
      <c r="B197" s="70"/>
      <c r="C197" s="153"/>
      <c r="D197" s="69" t="s">
        <v>122</v>
      </c>
      <c r="E197" s="84" t="s">
        <v>390</v>
      </c>
      <c r="F197" s="96"/>
      <c r="G197" s="54"/>
      <c r="H197" s="55"/>
      <c r="I197" s="54"/>
      <c r="J197" s="49"/>
      <c r="K197" s="49"/>
      <c r="L197" s="49"/>
      <c r="M197" s="49"/>
    </row>
    <row r="198" spans="1:13" s="47" customFormat="1" ht="15.75" x14ac:dyDescent="0.15">
      <c r="A198" s="156"/>
      <c r="B198" s="70"/>
      <c r="C198" s="153"/>
      <c r="D198" s="73" t="s">
        <v>123</v>
      </c>
      <c r="E198" s="84" t="s">
        <v>391</v>
      </c>
      <c r="F198" s="96"/>
      <c r="G198" s="54"/>
      <c r="H198" s="55"/>
      <c r="I198" s="54"/>
      <c r="J198" s="49"/>
      <c r="K198" s="49"/>
      <c r="L198" s="49"/>
      <c r="M198" s="49"/>
    </row>
    <row r="199" spans="1:13" s="47" customFormat="1" ht="15.75" x14ac:dyDescent="0.15">
      <c r="A199" s="156"/>
      <c r="B199" s="70"/>
      <c r="C199" s="153"/>
      <c r="D199" s="34" t="s">
        <v>124</v>
      </c>
      <c r="E199" s="84" t="s">
        <v>392</v>
      </c>
      <c r="F199" s="96"/>
      <c r="G199" s="54"/>
      <c r="H199" s="55"/>
      <c r="I199" s="54"/>
      <c r="J199" s="49"/>
      <c r="K199" s="49"/>
      <c r="L199" s="49"/>
      <c r="M199" s="49"/>
    </row>
    <row r="200" spans="1:13" s="47" customFormat="1" ht="15.75" x14ac:dyDescent="0.15">
      <c r="A200" s="156"/>
      <c r="B200" s="70"/>
      <c r="C200" s="153"/>
      <c r="D200" s="34" t="s">
        <v>125</v>
      </c>
      <c r="E200" s="84" t="s">
        <v>393</v>
      </c>
      <c r="F200" s="96"/>
      <c r="G200" s="54"/>
      <c r="H200" s="55"/>
      <c r="I200" s="54"/>
      <c r="J200" s="49"/>
      <c r="K200" s="49"/>
      <c r="L200" s="49"/>
      <c r="M200" s="49"/>
    </row>
    <row r="201" spans="1:13" s="47" customFormat="1" ht="15.75" x14ac:dyDescent="0.15">
      <c r="A201" s="156"/>
      <c r="B201" s="70"/>
      <c r="C201" s="153"/>
      <c r="D201" s="34" t="s">
        <v>126</v>
      </c>
      <c r="E201" s="84" t="s">
        <v>394</v>
      </c>
      <c r="F201" s="96"/>
      <c r="G201" s="54"/>
      <c r="H201" s="55"/>
      <c r="I201" s="54"/>
      <c r="J201" s="49"/>
      <c r="K201" s="49"/>
      <c r="L201" s="49"/>
      <c r="M201" s="49"/>
    </row>
    <row r="202" spans="1:13" s="47" customFormat="1" ht="15.75" x14ac:dyDescent="0.15">
      <c r="A202" s="156"/>
      <c r="B202" s="70"/>
      <c r="C202" s="153"/>
      <c r="D202" s="34" t="s">
        <v>117</v>
      </c>
      <c r="E202" s="84" t="s">
        <v>395</v>
      </c>
      <c r="F202" s="96"/>
      <c r="G202" s="54"/>
      <c r="H202" s="55"/>
      <c r="I202" s="54"/>
      <c r="J202" s="49"/>
      <c r="K202" s="49"/>
      <c r="L202" s="49"/>
      <c r="M202" s="49"/>
    </row>
    <row r="203" spans="1:13" s="47" customFormat="1" ht="15.75" x14ac:dyDescent="0.15">
      <c r="A203" s="156"/>
      <c r="B203" s="70"/>
      <c r="C203" s="153"/>
      <c r="D203" s="73" t="s">
        <v>134</v>
      </c>
      <c r="E203" s="81" t="s">
        <v>455</v>
      </c>
      <c r="F203" s="99"/>
      <c r="G203" s="54"/>
      <c r="H203" s="55"/>
      <c r="I203" s="54"/>
      <c r="J203" s="49"/>
      <c r="K203" s="49"/>
      <c r="L203" s="49"/>
      <c r="M203" s="49"/>
    </row>
    <row r="204" spans="1:13" s="47" customFormat="1" ht="15.75" x14ac:dyDescent="0.15">
      <c r="A204" s="156"/>
      <c r="B204" s="70"/>
      <c r="C204" s="153"/>
      <c r="D204" s="69" t="s">
        <v>127</v>
      </c>
      <c r="E204" s="81" t="s">
        <v>445</v>
      </c>
      <c r="F204" s="101"/>
      <c r="G204" s="54"/>
      <c r="H204" s="55"/>
      <c r="I204" s="54"/>
      <c r="J204" s="49"/>
      <c r="K204" s="49"/>
      <c r="L204" s="49"/>
      <c r="M204" s="49"/>
    </row>
    <row r="205" spans="1:13" s="47" customFormat="1" ht="25.5" x14ac:dyDescent="0.15">
      <c r="A205" s="156"/>
      <c r="B205" s="70"/>
      <c r="C205" s="153"/>
      <c r="D205" s="69" t="s">
        <v>130</v>
      </c>
      <c r="E205" s="81" t="s">
        <v>446</v>
      </c>
      <c r="F205" s="101"/>
      <c r="G205" s="54"/>
      <c r="H205" s="55"/>
      <c r="I205" s="54"/>
      <c r="J205" s="49"/>
      <c r="K205" s="49"/>
      <c r="L205" s="49"/>
      <c r="M205" s="49"/>
    </row>
    <row r="206" spans="1:13" s="47" customFormat="1" ht="15.75" x14ac:dyDescent="0.15">
      <c r="A206" s="156"/>
      <c r="B206" s="71"/>
      <c r="C206" s="154"/>
      <c r="D206" s="73" t="s">
        <v>135</v>
      </c>
      <c r="E206" s="84" t="s">
        <v>447</v>
      </c>
      <c r="F206" s="101"/>
      <c r="G206" s="54"/>
      <c r="H206" s="55"/>
      <c r="I206" s="54"/>
      <c r="J206" s="49"/>
      <c r="K206" s="49"/>
      <c r="L206" s="49"/>
      <c r="M206" s="49"/>
    </row>
    <row r="207" spans="1:13" s="47" customFormat="1" ht="15.75" x14ac:dyDescent="0.15">
      <c r="A207" s="152" t="s">
        <v>138</v>
      </c>
      <c r="B207" s="69" t="s">
        <v>60</v>
      </c>
      <c r="C207" s="122" t="s">
        <v>710</v>
      </c>
      <c r="D207" s="69"/>
      <c r="E207" s="84" t="s">
        <v>456</v>
      </c>
      <c r="F207" s="96"/>
      <c r="G207" s="54"/>
      <c r="H207" s="55"/>
      <c r="I207" s="54"/>
      <c r="J207" s="49"/>
      <c r="K207" s="49"/>
      <c r="L207" s="49"/>
      <c r="M207" s="49"/>
    </row>
    <row r="208" spans="1:13" s="47" customFormat="1" ht="25.5" x14ac:dyDescent="0.15">
      <c r="A208" s="153"/>
      <c r="B208" s="70"/>
      <c r="C208" s="123"/>
      <c r="D208" s="70"/>
      <c r="E208" s="84" t="s">
        <v>457</v>
      </c>
      <c r="F208" s="96"/>
      <c r="G208" s="54"/>
      <c r="H208" s="55"/>
      <c r="I208" s="54"/>
      <c r="J208" s="49"/>
      <c r="K208" s="49"/>
      <c r="L208" s="49"/>
      <c r="M208" s="49"/>
    </row>
    <row r="209" spans="1:13" s="47" customFormat="1" ht="15.75" x14ac:dyDescent="0.15">
      <c r="A209" s="70"/>
      <c r="B209" s="70"/>
      <c r="C209" s="70"/>
      <c r="D209" s="70"/>
      <c r="E209" s="84" t="s">
        <v>458</v>
      </c>
      <c r="F209" s="96"/>
      <c r="G209" s="54"/>
      <c r="H209" s="55"/>
      <c r="I209" s="54"/>
      <c r="J209" s="49"/>
      <c r="K209" s="49"/>
      <c r="L209" s="49"/>
      <c r="M209" s="49"/>
    </row>
    <row r="210" spans="1:13" s="47" customFormat="1" ht="15.75" x14ac:dyDescent="0.15">
      <c r="A210" s="70"/>
      <c r="B210" s="70"/>
      <c r="C210" s="70"/>
      <c r="D210" s="70"/>
      <c r="E210" s="84" t="s">
        <v>459</v>
      </c>
      <c r="F210" s="99"/>
      <c r="G210" s="54"/>
      <c r="H210" s="55"/>
      <c r="I210" s="54"/>
      <c r="J210" s="49"/>
      <c r="K210" s="49"/>
      <c r="L210" s="49"/>
      <c r="M210" s="49"/>
    </row>
    <row r="211" spans="1:13" s="47" customFormat="1" ht="15.75" x14ac:dyDescent="0.15">
      <c r="A211" s="70"/>
      <c r="B211" s="46"/>
      <c r="C211" s="70"/>
      <c r="D211" s="70"/>
      <c r="E211" s="81" t="s">
        <v>460</v>
      </c>
      <c r="F211" s="99"/>
      <c r="G211" s="54"/>
      <c r="H211" s="55"/>
      <c r="I211" s="54"/>
      <c r="J211" s="49"/>
      <c r="K211" s="49"/>
      <c r="L211" s="49"/>
      <c r="M211" s="49"/>
    </row>
    <row r="212" spans="1:13" s="47" customFormat="1" ht="76.5" x14ac:dyDescent="0.15">
      <c r="A212" s="70"/>
      <c r="B212" s="46"/>
      <c r="C212" s="70"/>
      <c r="D212" s="70"/>
      <c r="E212" s="81" t="s">
        <v>461</v>
      </c>
      <c r="F212" s="99" t="s">
        <v>492</v>
      </c>
      <c r="G212" s="54"/>
      <c r="H212" s="55"/>
      <c r="I212" s="54"/>
      <c r="J212" s="49"/>
      <c r="K212" s="49"/>
      <c r="L212" s="49"/>
      <c r="M212" s="49"/>
    </row>
    <row r="213" spans="1:13" s="50" customFormat="1" ht="13.5" customHeight="1" x14ac:dyDescent="0.15">
      <c r="A213" s="152" t="s">
        <v>139</v>
      </c>
      <c r="B213" s="51" t="s">
        <v>61</v>
      </c>
      <c r="C213" s="159" t="s">
        <v>149</v>
      </c>
      <c r="D213" s="152" t="s">
        <v>140</v>
      </c>
      <c r="E213" s="81" t="s">
        <v>462</v>
      </c>
      <c r="F213" s="96"/>
      <c r="G213" s="75"/>
      <c r="H213" s="75"/>
      <c r="I213" s="75"/>
    </row>
    <row r="214" spans="1:13" s="50" customFormat="1" x14ac:dyDescent="0.15">
      <c r="A214" s="153"/>
      <c r="B214" s="46"/>
      <c r="C214" s="160"/>
      <c r="D214" s="153"/>
      <c r="E214" s="81" t="s">
        <v>463</v>
      </c>
      <c r="F214" s="96"/>
      <c r="G214" s="75"/>
      <c r="H214" s="75"/>
      <c r="I214" s="75"/>
    </row>
    <row r="215" spans="1:13" s="50" customFormat="1" x14ac:dyDescent="0.15">
      <c r="A215" s="153"/>
      <c r="B215" s="46"/>
      <c r="C215" s="160"/>
      <c r="D215" s="153"/>
      <c r="E215" s="81" t="s">
        <v>464</v>
      </c>
      <c r="F215" s="96"/>
      <c r="G215" s="75"/>
      <c r="H215" s="75"/>
      <c r="I215" s="75"/>
    </row>
    <row r="216" spans="1:13" s="50" customFormat="1" x14ac:dyDescent="0.15">
      <c r="A216" s="153"/>
      <c r="B216" s="46"/>
      <c r="C216" s="160"/>
      <c r="D216" s="153"/>
      <c r="E216" s="81" t="s">
        <v>465</v>
      </c>
      <c r="F216" s="96"/>
      <c r="G216" s="75"/>
      <c r="H216" s="75"/>
      <c r="I216" s="75"/>
    </row>
    <row r="217" spans="1:13" s="50" customFormat="1" ht="25.5" x14ac:dyDescent="0.15">
      <c r="A217" s="153"/>
      <c r="B217" s="46"/>
      <c r="C217" s="160"/>
      <c r="D217" s="153"/>
      <c r="E217" s="81" t="s">
        <v>466</v>
      </c>
      <c r="F217" s="96"/>
      <c r="G217" s="75"/>
      <c r="H217" s="75"/>
      <c r="I217" s="75"/>
    </row>
    <row r="218" spans="1:13" s="50" customFormat="1" x14ac:dyDescent="0.15">
      <c r="A218" s="153"/>
      <c r="B218" s="46"/>
      <c r="C218" s="160"/>
      <c r="D218" s="56" t="s">
        <v>141</v>
      </c>
      <c r="E218" s="81" t="s">
        <v>445</v>
      </c>
      <c r="F218" s="96"/>
      <c r="G218" s="75"/>
      <c r="H218" s="75"/>
      <c r="I218" s="75"/>
    </row>
    <row r="219" spans="1:13" s="50" customFormat="1" x14ac:dyDescent="0.15">
      <c r="A219" s="153"/>
      <c r="B219" s="46"/>
      <c r="C219" s="160"/>
      <c r="D219" s="45"/>
      <c r="E219" s="81" t="s">
        <v>467</v>
      </c>
      <c r="F219" s="96"/>
      <c r="G219" s="75"/>
      <c r="H219" s="75"/>
      <c r="I219" s="75"/>
    </row>
    <row r="220" spans="1:13" s="50" customFormat="1" x14ac:dyDescent="0.15">
      <c r="A220" s="153"/>
      <c r="B220" s="46"/>
      <c r="C220" s="160"/>
      <c r="D220" s="69" t="s">
        <v>90</v>
      </c>
      <c r="E220" s="84" t="s">
        <v>468</v>
      </c>
      <c r="F220" s="96"/>
      <c r="G220" s="75"/>
      <c r="H220" s="75"/>
      <c r="I220" s="75"/>
    </row>
    <row r="221" spans="1:13" s="50" customFormat="1" ht="25.5" x14ac:dyDescent="0.15">
      <c r="A221" s="153"/>
      <c r="B221" s="46"/>
      <c r="C221" s="160"/>
      <c r="D221" s="69" t="s">
        <v>142</v>
      </c>
      <c r="E221" s="84" t="s">
        <v>395</v>
      </c>
      <c r="F221" s="96"/>
      <c r="G221" s="75"/>
      <c r="H221" s="75"/>
      <c r="I221" s="75"/>
    </row>
    <row r="222" spans="1:13" s="50" customFormat="1" ht="25.5" x14ac:dyDescent="0.15">
      <c r="A222" s="153"/>
      <c r="B222" s="46"/>
      <c r="C222" s="160"/>
      <c r="D222" s="69" t="s">
        <v>143</v>
      </c>
      <c r="E222" s="81" t="s">
        <v>469</v>
      </c>
      <c r="F222" s="96"/>
      <c r="G222" s="75"/>
      <c r="H222" s="75"/>
      <c r="I222" s="75"/>
    </row>
    <row r="223" spans="1:13" s="50" customFormat="1" x14ac:dyDescent="0.15">
      <c r="A223" s="153"/>
      <c r="B223" s="46"/>
      <c r="C223" s="160"/>
      <c r="D223" s="69" t="s">
        <v>144</v>
      </c>
      <c r="E223" s="84" t="s">
        <v>470</v>
      </c>
      <c r="F223" s="96"/>
      <c r="G223" s="75"/>
      <c r="H223" s="75"/>
      <c r="I223" s="75"/>
    </row>
    <row r="224" spans="1:13" s="50" customFormat="1" x14ac:dyDescent="0.15">
      <c r="A224" s="153"/>
      <c r="B224" s="46"/>
      <c r="C224" s="160"/>
      <c r="D224" s="73" t="s">
        <v>146</v>
      </c>
      <c r="E224" s="84" t="s">
        <v>471</v>
      </c>
      <c r="F224" s="96"/>
      <c r="G224" s="75"/>
      <c r="H224" s="75"/>
      <c r="I224" s="75"/>
    </row>
    <row r="225" spans="1:9" s="50" customFormat="1" x14ac:dyDescent="0.15">
      <c r="A225" s="153"/>
      <c r="B225" s="46"/>
      <c r="C225" s="160"/>
      <c r="D225" s="34" t="s">
        <v>145</v>
      </c>
      <c r="E225" s="84" t="s">
        <v>472</v>
      </c>
      <c r="F225" s="96"/>
      <c r="G225" s="75"/>
      <c r="H225" s="75"/>
      <c r="I225" s="75"/>
    </row>
    <row r="226" spans="1:9" s="50" customFormat="1" x14ac:dyDescent="0.15">
      <c r="A226" s="153"/>
      <c r="B226" s="46"/>
      <c r="C226" s="160"/>
      <c r="D226" s="34" t="s">
        <v>94</v>
      </c>
      <c r="E226" s="84" t="s">
        <v>473</v>
      </c>
      <c r="F226" s="96"/>
      <c r="G226" s="75"/>
      <c r="H226" s="75"/>
      <c r="I226" s="75"/>
    </row>
    <row r="227" spans="1:9" s="50" customFormat="1" ht="25.5" x14ac:dyDescent="0.15">
      <c r="A227" s="153"/>
      <c r="B227" s="51" t="s">
        <v>62</v>
      </c>
      <c r="C227" s="159" t="s">
        <v>148</v>
      </c>
      <c r="D227" s="152" t="s">
        <v>147</v>
      </c>
      <c r="E227" s="81" t="s">
        <v>462</v>
      </c>
      <c r="F227" s="96"/>
      <c r="G227" s="75"/>
      <c r="H227" s="75"/>
      <c r="I227" s="75"/>
    </row>
    <row r="228" spans="1:9" s="50" customFormat="1" x14ac:dyDescent="0.15">
      <c r="A228" s="153"/>
      <c r="B228" s="46"/>
      <c r="C228" s="160"/>
      <c r="D228" s="153"/>
      <c r="E228" s="81" t="s">
        <v>463</v>
      </c>
      <c r="F228" s="96"/>
      <c r="G228" s="75"/>
      <c r="H228" s="75"/>
      <c r="I228" s="75"/>
    </row>
    <row r="229" spans="1:9" s="50" customFormat="1" x14ac:dyDescent="0.15">
      <c r="A229" s="153"/>
      <c r="B229" s="46"/>
      <c r="C229" s="160"/>
      <c r="D229" s="153"/>
      <c r="E229" s="81" t="s">
        <v>474</v>
      </c>
      <c r="F229" s="96"/>
      <c r="G229" s="75"/>
      <c r="H229" s="75"/>
      <c r="I229" s="75"/>
    </row>
    <row r="230" spans="1:9" s="50" customFormat="1" x14ac:dyDescent="0.15">
      <c r="A230" s="153"/>
      <c r="B230" s="46"/>
      <c r="C230" s="160"/>
      <c r="D230" s="56" t="s">
        <v>141</v>
      </c>
      <c r="E230" s="81" t="s">
        <v>445</v>
      </c>
      <c r="F230" s="96"/>
      <c r="G230" s="75"/>
      <c r="H230" s="75"/>
      <c r="I230" s="75"/>
    </row>
    <row r="231" spans="1:9" s="50" customFormat="1" x14ac:dyDescent="0.15">
      <c r="A231" s="153"/>
      <c r="B231" s="46"/>
      <c r="C231" s="160"/>
      <c r="D231" s="45"/>
      <c r="E231" s="81" t="s">
        <v>467</v>
      </c>
      <c r="F231" s="96"/>
      <c r="G231" s="75"/>
      <c r="H231" s="75"/>
      <c r="I231" s="75"/>
    </row>
    <row r="232" spans="1:9" s="50" customFormat="1" x14ac:dyDescent="0.15">
      <c r="A232" s="153"/>
      <c r="B232" s="46"/>
      <c r="C232" s="160"/>
      <c r="D232" s="69" t="s">
        <v>90</v>
      </c>
      <c r="E232" s="84" t="s">
        <v>468</v>
      </c>
      <c r="F232" s="96"/>
      <c r="G232" s="75"/>
      <c r="H232" s="75"/>
      <c r="I232" s="75"/>
    </row>
    <row r="233" spans="1:9" s="50" customFormat="1" ht="25.5" x14ac:dyDescent="0.15">
      <c r="A233" s="153"/>
      <c r="B233" s="46"/>
      <c r="C233" s="160"/>
      <c r="D233" s="69" t="s">
        <v>142</v>
      </c>
      <c r="E233" s="84" t="s">
        <v>395</v>
      </c>
      <c r="F233" s="96"/>
      <c r="G233" s="75"/>
      <c r="H233" s="75"/>
      <c r="I233" s="75"/>
    </row>
    <row r="234" spans="1:9" s="50" customFormat="1" x14ac:dyDescent="0.15">
      <c r="A234" s="153"/>
      <c r="B234" s="46"/>
      <c r="C234" s="160"/>
      <c r="D234" s="34" t="s">
        <v>145</v>
      </c>
      <c r="E234" s="84" t="s">
        <v>472</v>
      </c>
      <c r="F234" s="96"/>
      <c r="G234" s="75"/>
      <c r="H234" s="75"/>
      <c r="I234" s="75"/>
    </row>
    <row r="235" spans="1:9" s="50" customFormat="1" x14ac:dyDescent="0.15">
      <c r="A235" s="71"/>
      <c r="B235" s="59"/>
      <c r="C235" s="162"/>
      <c r="D235" s="34" t="s">
        <v>94</v>
      </c>
      <c r="E235" s="84" t="s">
        <v>473</v>
      </c>
      <c r="F235" s="96"/>
      <c r="G235" s="75"/>
      <c r="H235" s="75"/>
      <c r="I235" s="75"/>
    </row>
  </sheetData>
  <mergeCells count="47">
    <mergeCell ref="D227:D229"/>
    <mergeCell ref="D213:D217"/>
    <mergeCell ref="C227:C235"/>
    <mergeCell ref="C123:C136"/>
    <mergeCell ref="C171:C176"/>
    <mergeCell ref="C155:C170"/>
    <mergeCell ref="C61:C99"/>
    <mergeCell ref="C104:C105"/>
    <mergeCell ref="C189:C195"/>
    <mergeCell ref="C213:C226"/>
    <mergeCell ref="B12:B34"/>
    <mergeCell ref="C12:C34"/>
    <mergeCell ref="B137:B154"/>
    <mergeCell ref="C137:C154"/>
    <mergeCell ref="B155:B170"/>
    <mergeCell ref="D22:D25"/>
    <mergeCell ref="D26:D29"/>
    <mergeCell ref="B123:B136"/>
    <mergeCell ref="A227:A234"/>
    <mergeCell ref="C35:C42"/>
    <mergeCell ref="C106:C122"/>
    <mergeCell ref="A213:A226"/>
    <mergeCell ref="D56:D57"/>
    <mergeCell ref="B106:B122"/>
    <mergeCell ref="A207:A208"/>
    <mergeCell ref="C207:C208"/>
    <mergeCell ref="A196:A206"/>
    <mergeCell ref="A177:A188"/>
    <mergeCell ref="C177:C188"/>
    <mergeCell ref="C196:C206"/>
    <mergeCell ref="D44:D49"/>
    <mergeCell ref="F67:F69"/>
    <mergeCell ref="H6:I6"/>
    <mergeCell ref="H7:I7"/>
    <mergeCell ref="H8:I8"/>
    <mergeCell ref="A10:D10"/>
    <mergeCell ref="G10:I10"/>
    <mergeCell ref="A2:E8"/>
    <mergeCell ref="F2:G2"/>
    <mergeCell ref="H2:I2"/>
    <mergeCell ref="F3:G3"/>
    <mergeCell ref="H3:I3"/>
    <mergeCell ref="F4:G4"/>
    <mergeCell ref="H4:I4"/>
    <mergeCell ref="H5:I5"/>
    <mergeCell ref="F6:F8"/>
    <mergeCell ref="A12:A34"/>
  </mergeCells>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M182"/>
  <sheetViews>
    <sheetView zoomScaleNormal="100" workbookViewId="0">
      <selection activeCell="C20" sqref="C20:C23"/>
    </sheetView>
  </sheetViews>
  <sheetFormatPr defaultRowHeight="13.5" x14ac:dyDescent="0.15"/>
  <cols>
    <col min="1" max="1" width="16" bestFit="1" customWidth="1"/>
    <col min="2" max="2" width="14.109375" bestFit="1" customWidth="1"/>
    <col min="3" max="3" width="26.5546875" bestFit="1" customWidth="1"/>
    <col min="4" max="4" width="24.109375" bestFit="1" customWidth="1"/>
    <col min="5" max="5" width="69.44140625" style="40" customWidth="1"/>
    <col min="6" max="6" width="68.109375" bestFit="1" customWidth="1"/>
    <col min="8" max="8" width="42.21875" customWidth="1"/>
  </cols>
  <sheetData>
    <row r="1" spans="1:91" s="35" customFormat="1" ht="5.0999999999999996" customHeight="1" x14ac:dyDescent="0.15">
      <c r="A1" s="14"/>
      <c r="B1" s="13"/>
      <c r="C1" s="14"/>
      <c r="D1" s="15"/>
      <c r="E1" s="15"/>
      <c r="F1" s="10"/>
      <c r="G1" s="13"/>
      <c r="H1" s="13"/>
    </row>
    <row r="2" spans="1:91" s="16" customFormat="1" ht="24.75" customHeight="1" x14ac:dyDescent="0.15">
      <c r="A2" s="133" t="s">
        <v>264</v>
      </c>
      <c r="B2" s="133"/>
      <c r="C2" s="133"/>
      <c r="D2" s="133"/>
      <c r="E2" s="134"/>
      <c r="F2" s="139" t="s">
        <v>21</v>
      </c>
      <c r="G2" s="140"/>
      <c r="H2" s="141" t="s">
        <v>267</v>
      </c>
      <c r="I2" s="142"/>
    </row>
    <row r="3" spans="1:91" s="16" customFormat="1" ht="24.75" customHeight="1" x14ac:dyDescent="0.15">
      <c r="A3" s="135"/>
      <c r="B3" s="135"/>
      <c r="C3" s="135"/>
      <c r="D3" s="135"/>
      <c r="E3" s="136"/>
      <c r="F3" s="143" t="s">
        <v>22</v>
      </c>
      <c r="G3" s="144"/>
      <c r="H3" s="145" t="s">
        <v>260</v>
      </c>
      <c r="I3" s="146"/>
    </row>
    <row r="4" spans="1:91" s="16" customFormat="1" ht="24.75" customHeight="1" x14ac:dyDescent="0.15">
      <c r="A4" s="135"/>
      <c r="B4" s="135"/>
      <c r="C4" s="135"/>
      <c r="D4" s="135"/>
      <c r="E4" s="136"/>
      <c r="F4" s="143" t="s">
        <v>23</v>
      </c>
      <c r="G4" s="144"/>
      <c r="H4" s="147">
        <v>43388</v>
      </c>
      <c r="I4" s="148"/>
    </row>
    <row r="5" spans="1:91" s="16" customFormat="1" ht="24.75" customHeight="1" x14ac:dyDescent="0.15">
      <c r="A5" s="135"/>
      <c r="B5" s="135"/>
      <c r="C5" s="135"/>
      <c r="D5" s="135"/>
      <c r="E5" s="136"/>
      <c r="F5" s="17" t="str">
        <f>"[ "&amp;H3&amp;" ]"&amp;" Test Items"</f>
        <v>[ My Profile ] Test Items</v>
      </c>
      <c r="G5" s="58" t="s">
        <v>45</v>
      </c>
      <c r="H5" s="125">
        <f>COUNTA($E$12:$E$182)</f>
        <v>171</v>
      </c>
      <c r="I5" s="126"/>
    </row>
    <row r="6" spans="1:91" s="16" customFormat="1" ht="24.75" customHeight="1" x14ac:dyDescent="0.15">
      <c r="A6" s="135"/>
      <c r="B6" s="135"/>
      <c r="C6" s="135"/>
      <c r="D6" s="135"/>
      <c r="E6" s="136"/>
      <c r="F6" s="149" t="str">
        <f>"[ "&amp;H3&amp;" ]"&amp;" Test Results"</f>
        <v>[ My Profile ] Test Results</v>
      </c>
      <c r="G6" s="58" t="s">
        <v>46</v>
      </c>
      <c r="H6" s="125">
        <f>COUNTA($G$12:$G$403)</f>
        <v>0</v>
      </c>
      <c r="I6" s="126"/>
    </row>
    <row r="7" spans="1:91" s="16" customFormat="1" ht="24.75" customHeight="1" x14ac:dyDescent="0.15">
      <c r="A7" s="135"/>
      <c r="B7" s="135"/>
      <c r="C7" s="135"/>
      <c r="D7" s="135"/>
      <c r="E7" s="136"/>
      <c r="F7" s="150"/>
      <c r="G7" s="58" t="s">
        <v>47</v>
      </c>
      <c r="H7" s="125">
        <f>COUNTIF($G$12:$G$405,G7)</f>
        <v>0</v>
      </c>
      <c r="I7" s="126"/>
    </row>
    <row r="8" spans="1:91" s="16" customFormat="1" ht="24.75" customHeight="1" x14ac:dyDescent="0.15">
      <c r="A8" s="137"/>
      <c r="B8" s="137"/>
      <c r="C8" s="137"/>
      <c r="D8" s="137"/>
      <c r="E8" s="138"/>
      <c r="F8" s="151"/>
      <c r="G8" s="18" t="s">
        <v>48</v>
      </c>
      <c r="H8" s="127">
        <f>COUNTIF($G$12:$G$405,G8)</f>
        <v>0</v>
      </c>
      <c r="I8" s="128"/>
    </row>
    <row r="9" spans="1:91" s="16" customFormat="1" ht="10.5" customHeight="1" x14ac:dyDescent="0.15">
      <c r="A9" s="31"/>
      <c r="B9" s="19"/>
      <c r="C9" s="31"/>
      <c r="D9" s="20"/>
      <c r="E9" s="38"/>
      <c r="F9" s="28"/>
      <c r="G9" s="21"/>
      <c r="H9" s="21"/>
      <c r="I9" s="22"/>
    </row>
    <row r="10" spans="1:91" s="16" customFormat="1" ht="21" customHeight="1" x14ac:dyDescent="0.15">
      <c r="A10" s="129"/>
      <c r="B10" s="129"/>
      <c r="C10" s="129"/>
      <c r="D10" s="130"/>
      <c r="E10" s="39"/>
      <c r="F10" s="32"/>
      <c r="G10" s="131"/>
      <c r="H10" s="131"/>
      <c r="I10" s="132"/>
    </row>
    <row r="11" spans="1:91" s="27" customFormat="1" ht="27" x14ac:dyDescent="0.15">
      <c r="A11" s="25" t="s">
        <v>49</v>
      </c>
      <c r="B11" s="25" t="s">
        <v>50</v>
      </c>
      <c r="C11" s="25" t="s">
        <v>51</v>
      </c>
      <c r="D11" s="25" t="s">
        <v>52</v>
      </c>
      <c r="E11" s="23" t="s">
        <v>53</v>
      </c>
      <c r="F11" s="23" t="s">
        <v>54</v>
      </c>
      <c r="G11" s="24" t="s">
        <v>55</v>
      </c>
      <c r="H11" s="24" t="s">
        <v>27</v>
      </c>
      <c r="I11" s="29" t="s">
        <v>56</v>
      </c>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row>
    <row r="12" spans="1:91" s="35" customFormat="1" ht="15.75" x14ac:dyDescent="0.15">
      <c r="A12" s="152" t="s">
        <v>159</v>
      </c>
      <c r="B12" s="152" t="s">
        <v>240</v>
      </c>
      <c r="C12" s="122" t="s">
        <v>525</v>
      </c>
      <c r="D12" s="92" t="s">
        <v>173</v>
      </c>
      <c r="E12" s="33" t="s">
        <v>495</v>
      </c>
      <c r="F12" s="41"/>
      <c r="G12" s="12"/>
      <c r="H12" s="60"/>
      <c r="I12" s="61"/>
      <c r="J12" s="62"/>
      <c r="K12" s="62"/>
      <c r="L12" s="63"/>
      <c r="M12" s="63"/>
    </row>
    <row r="13" spans="1:91" s="35" customFormat="1" ht="15.75" x14ac:dyDescent="0.15">
      <c r="A13" s="153"/>
      <c r="B13" s="153"/>
      <c r="C13" s="123"/>
      <c r="D13" s="92" t="s">
        <v>174</v>
      </c>
      <c r="E13" s="64" t="s">
        <v>496</v>
      </c>
      <c r="F13" s="41"/>
      <c r="G13" s="12"/>
      <c r="H13" s="60"/>
      <c r="I13" s="61"/>
      <c r="J13" s="62"/>
      <c r="K13" s="62"/>
      <c r="L13" s="63"/>
      <c r="M13" s="63"/>
    </row>
    <row r="14" spans="1:91" s="35" customFormat="1" ht="15.75" x14ac:dyDescent="0.15">
      <c r="A14" s="153"/>
      <c r="B14" s="153"/>
      <c r="C14" s="123"/>
      <c r="D14" s="56" t="s">
        <v>175</v>
      </c>
      <c r="E14" s="33" t="s">
        <v>497</v>
      </c>
      <c r="F14" s="41"/>
      <c r="G14" s="36"/>
      <c r="H14" s="65"/>
      <c r="I14" s="66"/>
      <c r="J14" s="62"/>
      <c r="K14" s="62"/>
      <c r="L14" s="63"/>
      <c r="M14" s="63"/>
    </row>
    <row r="15" spans="1:91" s="35" customFormat="1" ht="15.75" x14ac:dyDescent="0.15">
      <c r="A15" s="153"/>
      <c r="B15" s="153"/>
      <c r="C15" s="123"/>
      <c r="D15" s="44"/>
      <c r="E15" s="33" t="s">
        <v>498</v>
      </c>
      <c r="F15" s="41"/>
      <c r="G15" s="36"/>
      <c r="H15" s="65"/>
      <c r="I15" s="66"/>
      <c r="J15" s="62"/>
      <c r="K15" s="62"/>
      <c r="L15" s="63"/>
      <c r="M15" s="63"/>
    </row>
    <row r="16" spans="1:91" s="35" customFormat="1" ht="15.75" x14ac:dyDescent="0.15">
      <c r="A16" s="153"/>
      <c r="B16" s="153"/>
      <c r="C16" s="123"/>
      <c r="D16" s="44"/>
      <c r="E16" s="33" t="s">
        <v>500</v>
      </c>
      <c r="F16" s="41"/>
      <c r="G16" s="36"/>
      <c r="H16" s="65"/>
      <c r="I16" s="66"/>
      <c r="J16" s="62"/>
      <c r="K16" s="62"/>
      <c r="L16" s="63"/>
      <c r="M16" s="63"/>
    </row>
    <row r="17" spans="1:13" s="35" customFormat="1" ht="25.5" x14ac:dyDescent="0.15">
      <c r="A17" s="153"/>
      <c r="B17" s="153"/>
      <c r="C17" s="123"/>
      <c r="D17" s="44"/>
      <c r="E17" s="33" t="s">
        <v>501</v>
      </c>
      <c r="F17" s="41"/>
      <c r="G17" s="36"/>
      <c r="H17" s="65"/>
      <c r="I17" s="66"/>
      <c r="J17" s="62"/>
      <c r="K17" s="62"/>
      <c r="L17" s="63"/>
      <c r="M17" s="63"/>
    </row>
    <row r="18" spans="1:13" s="35" customFormat="1" ht="15.75" x14ac:dyDescent="0.15">
      <c r="A18" s="153"/>
      <c r="B18" s="153"/>
      <c r="C18" s="123"/>
      <c r="D18" s="45"/>
      <c r="E18" s="33" t="s">
        <v>502</v>
      </c>
      <c r="F18" s="41"/>
      <c r="G18" s="36"/>
      <c r="H18" s="65"/>
      <c r="I18" s="66"/>
      <c r="J18" s="62"/>
      <c r="K18" s="62"/>
      <c r="L18" s="63"/>
      <c r="M18" s="63"/>
    </row>
    <row r="19" spans="1:13" s="35" customFormat="1" ht="27.75" customHeight="1" x14ac:dyDescent="0.15">
      <c r="A19" s="153"/>
      <c r="B19" s="153"/>
      <c r="C19" s="123"/>
      <c r="D19" s="44" t="s">
        <v>176</v>
      </c>
      <c r="E19" s="78" t="s">
        <v>503</v>
      </c>
      <c r="F19" s="41"/>
      <c r="G19" s="36"/>
      <c r="H19" s="65"/>
      <c r="I19" s="66"/>
      <c r="J19" s="62"/>
      <c r="K19" s="62"/>
      <c r="L19" s="63"/>
      <c r="M19" s="63"/>
    </row>
    <row r="20" spans="1:13" s="35" customFormat="1" ht="74.25" customHeight="1" x14ac:dyDescent="0.15">
      <c r="A20" s="44"/>
      <c r="B20" s="56" t="s">
        <v>161</v>
      </c>
      <c r="C20" s="122" t="s">
        <v>494</v>
      </c>
      <c r="D20" s="92" t="s">
        <v>177</v>
      </c>
      <c r="E20" s="33" t="s">
        <v>505</v>
      </c>
      <c r="F20" s="92"/>
      <c r="G20" s="12"/>
      <c r="H20" s="60"/>
      <c r="I20" s="61"/>
      <c r="J20" s="62"/>
      <c r="K20" s="62"/>
      <c r="L20" s="63"/>
      <c r="M20" s="63"/>
    </row>
    <row r="21" spans="1:13" s="35" customFormat="1" ht="15.75" x14ac:dyDescent="0.15">
      <c r="A21" s="44"/>
      <c r="B21" s="44"/>
      <c r="C21" s="123"/>
      <c r="D21" s="92" t="s">
        <v>174</v>
      </c>
      <c r="E21" s="64" t="s">
        <v>506</v>
      </c>
      <c r="F21" s="41"/>
      <c r="G21" s="12"/>
      <c r="H21" s="60"/>
      <c r="I21" s="61"/>
      <c r="J21" s="62"/>
      <c r="K21" s="62"/>
      <c r="L21" s="63"/>
      <c r="M21" s="63"/>
    </row>
    <row r="22" spans="1:13" s="35" customFormat="1" ht="15.75" x14ac:dyDescent="0.15">
      <c r="A22" s="44"/>
      <c r="B22" s="44"/>
      <c r="C22" s="123"/>
      <c r="D22" s="34" t="s">
        <v>175</v>
      </c>
      <c r="E22" s="64" t="s">
        <v>506</v>
      </c>
      <c r="F22" s="41"/>
      <c r="G22" s="36"/>
      <c r="H22" s="65"/>
      <c r="I22" s="66"/>
      <c r="J22" s="62"/>
      <c r="K22" s="62"/>
      <c r="L22" s="63"/>
      <c r="M22" s="63"/>
    </row>
    <row r="23" spans="1:13" s="35" customFormat="1" ht="42.75" customHeight="1" x14ac:dyDescent="0.15">
      <c r="A23" s="44"/>
      <c r="B23" s="44"/>
      <c r="C23" s="123"/>
      <c r="D23" s="44" t="s">
        <v>178</v>
      </c>
      <c r="E23" s="64" t="s">
        <v>507</v>
      </c>
      <c r="F23" s="41"/>
      <c r="G23" s="36"/>
      <c r="H23" s="65"/>
      <c r="I23" s="66"/>
      <c r="J23" s="62"/>
      <c r="K23" s="62"/>
      <c r="L23" s="63"/>
      <c r="M23" s="63"/>
    </row>
    <row r="24" spans="1:13" s="35" customFormat="1" ht="25.5" x14ac:dyDescent="0.15">
      <c r="A24" s="56" t="s">
        <v>160</v>
      </c>
      <c r="B24" s="56" t="s">
        <v>162</v>
      </c>
      <c r="C24" s="95"/>
      <c r="D24" s="56"/>
      <c r="E24" s="64" t="s">
        <v>508</v>
      </c>
      <c r="F24" s="92" t="s">
        <v>509</v>
      </c>
      <c r="G24" s="36"/>
      <c r="H24" s="65"/>
      <c r="I24" s="66"/>
      <c r="J24" s="62"/>
      <c r="K24" s="62"/>
      <c r="L24" s="63"/>
      <c r="M24" s="63"/>
    </row>
    <row r="25" spans="1:13" s="35" customFormat="1" ht="15.75" x14ac:dyDescent="0.15">
      <c r="A25" s="44"/>
      <c r="B25" s="44"/>
      <c r="C25" s="163"/>
      <c r="D25" s="44"/>
      <c r="E25" s="64" t="s">
        <v>510</v>
      </c>
      <c r="F25" s="92"/>
      <c r="G25" s="36"/>
      <c r="H25" s="65"/>
      <c r="I25" s="66"/>
      <c r="J25" s="62"/>
      <c r="K25" s="62"/>
      <c r="L25" s="63"/>
      <c r="M25" s="63"/>
    </row>
    <row r="26" spans="1:13" s="35" customFormat="1" ht="15.75" x14ac:dyDescent="0.15">
      <c r="A26" s="45"/>
      <c r="B26" s="45"/>
      <c r="C26" s="164"/>
      <c r="D26" s="45"/>
      <c r="E26" s="64" t="s">
        <v>511</v>
      </c>
      <c r="F26" s="41"/>
      <c r="G26" s="36"/>
      <c r="H26" s="65"/>
      <c r="I26" s="66"/>
      <c r="J26" s="62"/>
      <c r="K26" s="62"/>
      <c r="L26" s="63"/>
      <c r="M26" s="63"/>
    </row>
    <row r="27" spans="1:13" s="35" customFormat="1" ht="15.75" x14ac:dyDescent="0.15">
      <c r="A27" s="56" t="s">
        <v>163</v>
      </c>
      <c r="B27" s="56" t="s">
        <v>166</v>
      </c>
      <c r="C27" s="95"/>
      <c r="D27" s="56"/>
      <c r="E27" s="64" t="s">
        <v>512</v>
      </c>
      <c r="F27" s="41"/>
      <c r="G27" s="36"/>
      <c r="H27" s="65"/>
      <c r="I27" s="66"/>
      <c r="J27" s="62"/>
      <c r="K27" s="62"/>
      <c r="L27" s="63"/>
      <c r="M27" s="63"/>
    </row>
    <row r="28" spans="1:13" s="35" customFormat="1" ht="25.5" x14ac:dyDescent="0.15">
      <c r="A28" s="45"/>
      <c r="B28" s="45"/>
      <c r="C28" s="164"/>
      <c r="D28" s="45"/>
      <c r="E28" s="78" t="s">
        <v>513</v>
      </c>
      <c r="F28" s="41"/>
      <c r="G28" s="36"/>
      <c r="H28" s="65"/>
      <c r="I28" s="66"/>
      <c r="J28" s="62"/>
      <c r="K28" s="62"/>
      <c r="L28" s="63"/>
      <c r="M28" s="63"/>
    </row>
    <row r="29" spans="1:13" s="35" customFormat="1" ht="15.75" x14ac:dyDescent="0.15">
      <c r="A29" s="56" t="s">
        <v>164</v>
      </c>
      <c r="B29" s="56" t="s">
        <v>167</v>
      </c>
      <c r="C29" s="95"/>
      <c r="D29" s="56"/>
      <c r="E29" s="64" t="s">
        <v>514</v>
      </c>
      <c r="F29" s="41"/>
      <c r="G29" s="36"/>
      <c r="H29" s="65"/>
      <c r="I29" s="66"/>
      <c r="J29" s="62"/>
      <c r="K29" s="62"/>
      <c r="L29" s="63"/>
      <c r="M29" s="63"/>
    </row>
    <row r="30" spans="1:13" s="35" customFormat="1" ht="15.75" x14ac:dyDescent="0.15">
      <c r="A30" s="45"/>
      <c r="B30" s="45"/>
      <c r="C30" s="164"/>
      <c r="D30" s="45"/>
      <c r="E30" s="64" t="s">
        <v>515</v>
      </c>
      <c r="F30" s="41"/>
      <c r="G30" s="36"/>
      <c r="H30" s="65"/>
      <c r="I30" s="66"/>
      <c r="J30" s="62"/>
      <c r="K30" s="62"/>
      <c r="L30" s="63"/>
      <c r="M30" s="63"/>
    </row>
    <row r="31" spans="1:13" s="35" customFormat="1" ht="27" customHeight="1" x14ac:dyDescent="0.15">
      <c r="A31" s="152" t="s">
        <v>165</v>
      </c>
      <c r="B31" s="56" t="s">
        <v>168</v>
      </c>
      <c r="C31" s="122" t="s">
        <v>526</v>
      </c>
      <c r="D31" s="56"/>
      <c r="E31" s="42" t="s">
        <v>516</v>
      </c>
      <c r="F31" s="92"/>
      <c r="G31" s="54"/>
      <c r="H31" s="67"/>
      <c r="I31" s="68"/>
      <c r="J31" s="62"/>
      <c r="K31" s="62"/>
      <c r="L31" s="63"/>
      <c r="M31" s="63"/>
    </row>
    <row r="32" spans="1:13" s="35" customFormat="1" ht="15.75" x14ac:dyDescent="0.15">
      <c r="A32" s="153"/>
      <c r="B32" s="45"/>
      <c r="C32" s="124"/>
      <c r="D32" s="45"/>
      <c r="E32" s="33" t="s">
        <v>518</v>
      </c>
      <c r="F32" s="92"/>
      <c r="G32" s="54"/>
      <c r="H32" s="67"/>
      <c r="I32" s="68"/>
      <c r="J32" s="62"/>
      <c r="K32" s="62"/>
      <c r="L32" s="63"/>
      <c r="M32" s="63"/>
    </row>
    <row r="33" spans="1:13" s="35" customFormat="1" ht="15.75" x14ac:dyDescent="0.15">
      <c r="A33" s="153"/>
      <c r="B33" s="152" t="s">
        <v>169</v>
      </c>
      <c r="C33" s="122" t="s">
        <v>527</v>
      </c>
      <c r="D33" s="152"/>
      <c r="E33" s="64" t="s">
        <v>517</v>
      </c>
      <c r="F33" s="33"/>
      <c r="G33" s="36"/>
      <c r="H33" s="65"/>
      <c r="I33" s="66"/>
      <c r="J33" s="62"/>
      <c r="K33" s="62"/>
      <c r="L33" s="63"/>
      <c r="M33" s="63"/>
    </row>
    <row r="34" spans="1:13" s="35" customFormat="1" ht="25.5" x14ac:dyDescent="0.15">
      <c r="A34" s="153"/>
      <c r="B34" s="153"/>
      <c r="C34" s="123"/>
      <c r="D34" s="153"/>
      <c r="E34" s="64" t="s">
        <v>519</v>
      </c>
      <c r="F34" s="33"/>
      <c r="G34" s="36"/>
      <c r="H34" s="65"/>
      <c r="I34" s="66"/>
      <c r="J34" s="62"/>
      <c r="K34" s="62"/>
      <c r="L34" s="63"/>
      <c r="M34" s="63"/>
    </row>
    <row r="35" spans="1:13" s="35" customFormat="1" ht="15.75" x14ac:dyDescent="0.15">
      <c r="A35" s="153"/>
      <c r="B35" s="153"/>
      <c r="C35" s="124"/>
      <c r="D35" s="153"/>
      <c r="E35" s="64" t="s">
        <v>520</v>
      </c>
      <c r="F35" s="33"/>
      <c r="G35" s="36"/>
      <c r="H35" s="65"/>
      <c r="I35" s="66"/>
      <c r="J35" s="62"/>
      <c r="K35" s="62"/>
      <c r="L35" s="63"/>
      <c r="M35" s="63"/>
    </row>
    <row r="36" spans="1:13" s="35" customFormat="1" ht="38.25" x14ac:dyDescent="0.15">
      <c r="A36" s="152" t="s">
        <v>172</v>
      </c>
      <c r="B36" s="89" t="s">
        <v>170</v>
      </c>
      <c r="C36" s="103" t="s">
        <v>528</v>
      </c>
      <c r="D36" s="89"/>
      <c r="E36" s="42" t="s">
        <v>521</v>
      </c>
      <c r="F36" s="74"/>
      <c r="G36" s="36"/>
      <c r="H36" s="65"/>
      <c r="I36" s="66"/>
      <c r="J36" s="62"/>
      <c r="K36" s="62"/>
      <c r="L36" s="63"/>
      <c r="M36" s="63"/>
    </row>
    <row r="37" spans="1:13" s="35" customFormat="1" ht="28.5" customHeight="1" x14ac:dyDescent="0.15">
      <c r="A37" s="153"/>
      <c r="B37" s="152" t="s">
        <v>171</v>
      </c>
      <c r="C37" s="122" t="s">
        <v>493</v>
      </c>
      <c r="D37" s="152"/>
      <c r="E37" s="64" t="s">
        <v>522</v>
      </c>
      <c r="F37" s="74"/>
      <c r="G37" s="36"/>
      <c r="H37" s="65"/>
      <c r="I37" s="66"/>
      <c r="J37" s="62"/>
      <c r="K37" s="62"/>
      <c r="L37" s="63"/>
      <c r="M37" s="63"/>
    </row>
    <row r="38" spans="1:13" s="35" customFormat="1" ht="15.75" x14ac:dyDescent="0.15">
      <c r="A38" s="153"/>
      <c r="B38" s="153"/>
      <c r="C38" s="123"/>
      <c r="D38" s="153"/>
      <c r="E38" s="64" t="s">
        <v>523</v>
      </c>
      <c r="F38" s="74"/>
      <c r="G38" s="36"/>
      <c r="H38" s="65"/>
      <c r="I38" s="66"/>
      <c r="J38" s="62"/>
      <c r="K38" s="62"/>
      <c r="L38" s="63"/>
      <c r="M38" s="63"/>
    </row>
    <row r="39" spans="1:13" s="35" customFormat="1" ht="38.25" x14ac:dyDescent="0.15">
      <c r="A39" s="56" t="s">
        <v>179</v>
      </c>
      <c r="B39" s="152" t="s">
        <v>157</v>
      </c>
      <c r="C39" s="122" t="s">
        <v>538</v>
      </c>
      <c r="D39" s="92" t="s">
        <v>185</v>
      </c>
      <c r="E39" s="33" t="s">
        <v>524</v>
      </c>
      <c r="F39" s="74"/>
      <c r="G39" s="36"/>
      <c r="H39" s="65"/>
      <c r="I39" s="66"/>
      <c r="J39" s="62"/>
      <c r="K39" s="62"/>
      <c r="L39" s="63"/>
      <c r="M39" s="63"/>
    </row>
    <row r="40" spans="1:13" s="35" customFormat="1" ht="15.75" x14ac:dyDescent="0.15">
      <c r="A40" s="44"/>
      <c r="B40" s="153"/>
      <c r="C40" s="123"/>
      <c r="D40" s="56" t="s">
        <v>175</v>
      </c>
      <c r="E40" s="33" t="s">
        <v>529</v>
      </c>
      <c r="F40" s="74"/>
      <c r="G40" s="36"/>
      <c r="H40" s="65"/>
      <c r="I40" s="66"/>
      <c r="J40" s="62"/>
      <c r="K40" s="62"/>
      <c r="L40" s="63"/>
      <c r="M40" s="63"/>
    </row>
    <row r="41" spans="1:13" s="35" customFormat="1" ht="15.75" x14ac:dyDescent="0.15">
      <c r="A41" s="44"/>
      <c r="B41" s="153"/>
      <c r="C41" s="123"/>
      <c r="D41" s="44"/>
      <c r="E41" s="33" t="s">
        <v>499</v>
      </c>
      <c r="F41" s="74"/>
      <c r="G41" s="36"/>
      <c r="H41" s="65"/>
      <c r="I41" s="66"/>
      <c r="J41" s="62"/>
      <c r="K41" s="62"/>
      <c r="L41" s="63"/>
      <c r="M41" s="63"/>
    </row>
    <row r="42" spans="1:13" s="35" customFormat="1" ht="15.75" x14ac:dyDescent="0.15">
      <c r="A42" s="44"/>
      <c r="B42" s="153"/>
      <c r="C42" s="123"/>
      <c r="D42" s="44"/>
      <c r="E42" s="33" t="s">
        <v>500</v>
      </c>
      <c r="F42" s="74"/>
      <c r="G42" s="36"/>
      <c r="H42" s="65"/>
      <c r="I42" s="66"/>
      <c r="J42" s="62"/>
      <c r="K42" s="62"/>
      <c r="L42" s="63"/>
      <c r="M42" s="63"/>
    </row>
    <row r="43" spans="1:13" s="35" customFormat="1" ht="25.5" x14ac:dyDescent="0.15">
      <c r="A43" s="44"/>
      <c r="B43" s="153"/>
      <c r="C43" s="123"/>
      <c r="D43" s="44"/>
      <c r="E43" s="33" t="s">
        <v>530</v>
      </c>
      <c r="F43" s="74"/>
      <c r="G43" s="36"/>
      <c r="H43" s="65"/>
      <c r="I43" s="66"/>
      <c r="J43" s="62"/>
      <c r="K43" s="62"/>
      <c r="L43" s="63"/>
      <c r="M43" s="63"/>
    </row>
    <row r="44" spans="1:13" s="35" customFormat="1" ht="15.75" x14ac:dyDescent="0.15">
      <c r="A44" s="44"/>
      <c r="B44" s="153"/>
      <c r="C44" s="123"/>
      <c r="D44" s="45"/>
      <c r="E44" s="33" t="s">
        <v>531</v>
      </c>
      <c r="F44" s="74"/>
      <c r="G44" s="36"/>
      <c r="H44" s="65"/>
      <c r="I44" s="66"/>
      <c r="J44" s="62"/>
      <c r="K44" s="62"/>
      <c r="L44" s="63"/>
      <c r="M44" s="63"/>
    </row>
    <row r="45" spans="1:13" s="35" customFormat="1" ht="15.75" x14ac:dyDescent="0.15">
      <c r="A45" s="44"/>
      <c r="B45" s="153"/>
      <c r="C45" s="123"/>
      <c r="D45" s="34" t="s">
        <v>186</v>
      </c>
      <c r="E45" s="64" t="s">
        <v>532</v>
      </c>
      <c r="F45" s="74"/>
      <c r="G45" s="36"/>
      <c r="H45" s="65"/>
      <c r="I45" s="66"/>
      <c r="J45" s="62"/>
      <c r="K45" s="62"/>
      <c r="L45" s="63"/>
      <c r="M45" s="63"/>
    </row>
    <row r="46" spans="1:13" s="35" customFormat="1" ht="15.75" x14ac:dyDescent="0.15">
      <c r="A46" s="44"/>
      <c r="B46" s="153"/>
      <c r="C46" s="123"/>
      <c r="D46" s="34" t="s">
        <v>187</v>
      </c>
      <c r="E46" s="64" t="s">
        <v>534</v>
      </c>
      <c r="F46" s="74"/>
      <c r="G46" s="36"/>
      <c r="H46" s="65"/>
      <c r="I46" s="66"/>
      <c r="J46" s="62"/>
      <c r="K46" s="62"/>
      <c r="L46" s="63"/>
      <c r="M46" s="63"/>
    </row>
    <row r="47" spans="1:13" s="35" customFormat="1" ht="54" customHeight="1" x14ac:dyDescent="0.15">
      <c r="A47" s="44"/>
      <c r="B47" s="56" t="s">
        <v>158</v>
      </c>
      <c r="C47" s="122" t="s">
        <v>539</v>
      </c>
      <c r="D47" s="92" t="s">
        <v>188</v>
      </c>
      <c r="E47" s="33" t="s">
        <v>533</v>
      </c>
      <c r="F47" s="74"/>
      <c r="G47" s="36"/>
      <c r="H47" s="65"/>
      <c r="I47" s="66"/>
      <c r="J47" s="62"/>
      <c r="K47" s="62"/>
      <c r="L47" s="63"/>
      <c r="M47" s="63"/>
    </row>
    <row r="48" spans="1:13" s="35" customFormat="1" ht="25.5" x14ac:dyDescent="0.15">
      <c r="A48" s="44"/>
      <c r="B48" s="44"/>
      <c r="C48" s="123"/>
      <c r="D48" s="92" t="s">
        <v>177</v>
      </c>
      <c r="E48" s="33" t="s">
        <v>504</v>
      </c>
      <c r="F48" s="74"/>
      <c r="G48" s="36"/>
      <c r="H48" s="65"/>
      <c r="I48" s="66"/>
      <c r="J48" s="62"/>
      <c r="K48" s="62"/>
      <c r="L48" s="63"/>
      <c r="M48" s="63"/>
    </row>
    <row r="49" spans="1:13" s="35" customFormat="1" ht="15.75" x14ac:dyDescent="0.15">
      <c r="A49" s="44"/>
      <c r="B49" s="44"/>
      <c r="C49" s="123"/>
      <c r="D49" s="92" t="s">
        <v>174</v>
      </c>
      <c r="E49" s="64" t="s">
        <v>506</v>
      </c>
      <c r="F49" s="74"/>
      <c r="G49" s="36"/>
      <c r="H49" s="65"/>
      <c r="I49" s="66"/>
      <c r="J49" s="62"/>
      <c r="K49" s="62"/>
      <c r="L49" s="63"/>
      <c r="M49" s="63"/>
    </row>
    <row r="50" spans="1:13" s="35" customFormat="1" ht="15.75" x14ac:dyDescent="0.15">
      <c r="A50" s="44"/>
      <c r="B50" s="44"/>
      <c r="C50" s="123"/>
      <c r="D50" s="34" t="s">
        <v>175</v>
      </c>
      <c r="E50" s="64" t="s">
        <v>535</v>
      </c>
      <c r="F50" s="74"/>
      <c r="G50" s="36"/>
      <c r="H50" s="65"/>
      <c r="I50" s="66"/>
      <c r="J50" s="62"/>
      <c r="K50" s="62"/>
      <c r="L50" s="63"/>
      <c r="M50" s="63"/>
    </row>
    <row r="51" spans="1:13" s="35" customFormat="1" ht="15.75" x14ac:dyDescent="0.15">
      <c r="A51" s="45"/>
      <c r="B51" s="44"/>
      <c r="C51" s="123"/>
      <c r="D51" s="44" t="s">
        <v>178</v>
      </c>
      <c r="E51" s="64" t="s">
        <v>535</v>
      </c>
      <c r="F51" s="74"/>
      <c r="G51" s="36"/>
      <c r="H51" s="65"/>
      <c r="I51" s="66"/>
      <c r="J51" s="62"/>
      <c r="K51" s="62"/>
      <c r="L51" s="63"/>
      <c r="M51" s="63"/>
    </row>
    <row r="52" spans="1:13" s="35" customFormat="1" ht="38.25" x14ac:dyDescent="0.15">
      <c r="A52" s="56" t="s">
        <v>180</v>
      </c>
      <c r="B52" s="56" t="s">
        <v>189</v>
      </c>
      <c r="C52" s="122" t="s">
        <v>540</v>
      </c>
      <c r="D52" s="56" t="s">
        <v>190</v>
      </c>
      <c r="E52" s="64" t="s">
        <v>536</v>
      </c>
      <c r="F52" s="92" t="s">
        <v>541</v>
      </c>
      <c r="G52" s="36"/>
      <c r="H52" s="65"/>
      <c r="I52" s="66"/>
      <c r="J52" s="62"/>
      <c r="K52" s="62"/>
      <c r="L52" s="63"/>
      <c r="M52" s="63"/>
    </row>
    <row r="53" spans="1:13" s="35" customFormat="1" ht="15.75" x14ac:dyDescent="0.15">
      <c r="A53" s="44"/>
      <c r="B53" s="44"/>
      <c r="C53" s="123"/>
      <c r="D53" s="44"/>
      <c r="E53" s="64" t="s">
        <v>537</v>
      </c>
      <c r="F53" s="74"/>
      <c r="G53" s="36"/>
      <c r="H53" s="65"/>
      <c r="I53" s="66"/>
      <c r="J53" s="62"/>
      <c r="K53" s="62"/>
      <c r="L53" s="63"/>
      <c r="M53" s="63"/>
    </row>
    <row r="54" spans="1:13" s="35" customFormat="1" ht="15.75" x14ac:dyDescent="0.15">
      <c r="A54" s="44"/>
      <c r="B54" s="44"/>
      <c r="C54" s="123"/>
      <c r="D54" s="44"/>
      <c r="E54" s="64" t="s">
        <v>542</v>
      </c>
      <c r="F54" s="74"/>
      <c r="G54" s="36"/>
      <c r="H54" s="65"/>
      <c r="I54" s="66"/>
      <c r="J54" s="62"/>
      <c r="K54" s="62"/>
      <c r="L54" s="63"/>
      <c r="M54" s="63"/>
    </row>
    <row r="55" spans="1:13" s="35" customFormat="1" ht="15.75" x14ac:dyDescent="0.15">
      <c r="A55" s="44"/>
      <c r="B55" s="44"/>
      <c r="C55" s="123"/>
      <c r="D55" s="44"/>
      <c r="E55" s="64" t="s">
        <v>543</v>
      </c>
      <c r="F55" s="74"/>
      <c r="G55" s="36"/>
      <c r="H55" s="65"/>
      <c r="I55" s="66"/>
      <c r="J55" s="62"/>
      <c r="K55" s="62"/>
      <c r="L55" s="63"/>
      <c r="M55" s="63"/>
    </row>
    <row r="56" spans="1:13" s="35" customFormat="1" ht="15.75" x14ac:dyDescent="0.15">
      <c r="A56" s="44"/>
      <c r="B56" s="44"/>
      <c r="C56" s="123"/>
      <c r="D56" s="44"/>
      <c r="E56" s="64" t="s">
        <v>544</v>
      </c>
      <c r="F56" s="74"/>
      <c r="G56" s="36"/>
      <c r="H56" s="65"/>
      <c r="I56" s="66"/>
      <c r="J56" s="62"/>
      <c r="K56" s="62"/>
      <c r="L56" s="63"/>
      <c r="M56" s="63"/>
    </row>
    <row r="57" spans="1:13" s="35" customFormat="1" ht="25.5" x14ac:dyDescent="0.15">
      <c r="A57" s="44"/>
      <c r="B57" s="44"/>
      <c r="C57" s="123"/>
      <c r="D57" s="44"/>
      <c r="E57" s="64" t="s">
        <v>545</v>
      </c>
      <c r="F57" s="74"/>
      <c r="G57" s="36"/>
      <c r="H57" s="65"/>
      <c r="I57" s="66"/>
      <c r="J57" s="62"/>
      <c r="K57" s="62"/>
      <c r="L57" s="63"/>
      <c r="M57" s="63"/>
    </row>
    <row r="58" spans="1:13" s="35" customFormat="1" ht="15.75" x14ac:dyDescent="0.15">
      <c r="A58" s="44"/>
      <c r="B58" s="44"/>
      <c r="C58" s="123"/>
      <c r="D58" s="44"/>
      <c r="E58" s="64" t="s">
        <v>546</v>
      </c>
      <c r="F58" s="74"/>
      <c r="G58" s="36"/>
      <c r="H58" s="65"/>
      <c r="I58" s="66"/>
      <c r="J58" s="62"/>
      <c r="K58" s="62"/>
      <c r="L58" s="63"/>
      <c r="M58" s="63"/>
    </row>
    <row r="59" spans="1:13" s="35" customFormat="1" ht="51" x14ac:dyDescent="0.15">
      <c r="A59" s="44"/>
      <c r="B59" s="44"/>
      <c r="C59" s="123"/>
      <c r="D59" s="44"/>
      <c r="E59" s="92" t="s">
        <v>547</v>
      </c>
      <c r="F59" s="34" t="s">
        <v>607</v>
      </c>
      <c r="G59" s="36"/>
      <c r="H59" s="65"/>
      <c r="I59" s="66"/>
      <c r="J59" s="62"/>
      <c r="K59" s="62"/>
      <c r="L59" s="63"/>
      <c r="M59" s="63"/>
    </row>
    <row r="60" spans="1:13" s="35" customFormat="1" ht="15.75" x14ac:dyDescent="0.15">
      <c r="A60" s="44"/>
      <c r="B60" s="44"/>
      <c r="C60" s="123"/>
      <c r="D60" s="44"/>
      <c r="E60" s="92" t="s">
        <v>550</v>
      </c>
      <c r="F60" s="74"/>
      <c r="G60" s="36"/>
      <c r="H60" s="65"/>
      <c r="I60" s="66"/>
      <c r="J60" s="62"/>
      <c r="K60" s="62"/>
      <c r="L60" s="63"/>
      <c r="M60" s="63"/>
    </row>
    <row r="61" spans="1:13" s="35" customFormat="1" ht="15.75" x14ac:dyDescent="0.15">
      <c r="A61" s="44"/>
      <c r="B61" s="45"/>
      <c r="C61" s="124"/>
      <c r="D61" s="45"/>
      <c r="E61" s="92" t="s">
        <v>549</v>
      </c>
      <c r="F61" s="74"/>
      <c r="G61" s="36"/>
      <c r="H61" s="65"/>
      <c r="I61" s="66"/>
      <c r="J61" s="62"/>
      <c r="K61" s="62"/>
      <c r="L61" s="63"/>
      <c r="M61" s="63"/>
    </row>
    <row r="62" spans="1:13" s="35" customFormat="1" ht="15.75" x14ac:dyDescent="0.15">
      <c r="A62" s="44"/>
      <c r="B62" s="56" t="s">
        <v>191</v>
      </c>
      <c r="C62" s="122" t="s">
        <v>559</v>
      </c>
      <c r="D62" s="56" t="s">
        <v>190</v>
      </c>
      <c r="E62" s="64" t="s">
        <v>536</v>
      </c>
      <c r="F62" s="74"/>
      <c r="G62" s="36"/>
      <c r="H62" s="65"/>
      <c r="I62" s="66"/>
      <c r="J62" s="62"/>
      <c r="K62" s="62"/>
      <c r="L62" s="63"/>
      <c r="M62" s="63"/>
    </row>
    <row r="63" spans="1:13" s="35" customFormat="1" ht="25.5" x14ac:dyDescent="0.15">
      <c r="A63" s="44"/>
      <c r="B63" s="44"/>
      <c r="C63" s="123"/>
      <c r="D63" s="44"/>
      <c r="E63" s="64" t="s">
        <v>545</v>
      </c>
      <c r="F63" s="74"/>
      <c r="G63" s="36"/>
      <c r="H63" s="65"/>
      <c r="I63" s="66"/>
      <c r="J63" s="62"/>
      <c r="K63" s="62"/>
      <c r="L63" s="63"/>
      <c r="M63" s="63"/>
    </row>
    <row r="64" spans="1:13" s="35" customFormat="1" ht="15.75" x14ac:dyDescent="0.15">
      <c r="A64" s="44"/>
      <c r="B64" s="44"/>
      <c r="C64" s="123"/>
      <c r="D64" s="44"/>
      <c r="E64" s="64" t="s">
        <v>546</v>
      </c>
      <c r="F64" s="74"/>
      <c r="G64" s="36"/>
      <c r="H64" s="65"/>
      <c r="I64" s="66"/>
      <c r="J64" s="62"/>
      <c r="K64" s="62"/>
      <c r="L64" s="63"/>
      <c r="M64" s="63"/>
    </row>
    <row r="65" spans="1:13" s="35" customFormat="1" ht="51" x14ac:dyDescent="0.15">
      <c r="A65" s="44"/>
      <c r="B65" s="44"/>
      <c r="C65" s="123"/>
      <c r="D65" s="44"/>
      <c r="E65" s="92" t="s">
        <v>547</v>
      </c>
      <c r="F65" s="34" t="s">
        <v>606</v>
      </c>
      <c r="G65" s="36"/>
      <c r="H65" s="65"/>
      <c r="I65" s="66"/>
      <c r="J65" s="62"/>
      <c r="K65" s="62"/>
      <c r="L65" s="63"/>
      <c r="M65" s="63"/>
    </row>
    <row r="66" spans="1:13" s="35" customFormat="1" ht="15.75" x14ac:dyDescent="0.15">
      <c r="A66" s="44"/>
      <c r="B66" s="44"/>
      <c r="C66" s="123"/>
      <c r="D66" s="44"/>
      <c r="E66" s="92" t="s">
        <v>551</v>
      </c>
      <c r="F66" s="74"/>
      <c r="G66" s="36"/>
      <c r="H66" s="65"/>
      <c r="I66" s="66"/>
      <c r="J66" s="62"/>
      <c r="K66" s="62"/>
      <c r="L66" s="63"/>
      <c r="M66" s="63"/>
    </row>
    <row r="67" spans="1:13" s="35" customFormat="1" ht="15.75" x14ac:dyDescent="0.15">
      <c r="A67" s="45"/>
      <c r="B67" s="44"/>
      <c r="C67" s="123"/>
      <c r="D67" s="44"/>
      <c r="E67" s="92" t="s">
        <v>548</v>
      </c>
      <c r="F67" s="74"/>
      <c r="G67" s="36"/>
      <c r="H67" s="65"/>
      <c r="I67" s="66"/>
      <c r="J67" s="62"/>
      <c r="K67" s="62"/>
      <c r="L67" s="63"/>
      <c r="M67" s="63"/>
    </row>
    <row r="68" spans="1:13" s="35" customFormat="1" ht="63.75" x14ac:dyDescent="0.15">
      <c r="A68" s="56" t="s">
        <v>181</v>
      </c>
      <c r="B68" s="56" t="s">
        <v>192</v>
      </c>
      <c r="C68" s="122" t="s">
        <v>560</v>
      </c>
      <c r="D68" s="56" t="s">
        <v>193</v>
      </c>
      <c r="E68" s="92" t="s">
        <v>553</v>
      </c>
      <c r="F68" s="92" t="s">
        <v>608</v>
      </c>
      <c r="G68" s="36"/>
      <c r="H68" s="65"/>
      <c r="I68" s="66"/>
      <c r="J68" s="62"/>
      <c r="K68" s="62"/>
      <c r="L68" s="63"/>
      <c r="M68" s="63"/>
    </row>
    <row r="69" spans="1:13" s="35" customFormat="1" ht="15.75" customHeight="1" x14ac:dyDescent="0.15">
      <c r="A69" s="44"/>
      <c r="B69" s="44"/>
      <c r="C69" s="123"/>
      <c r="D69" s="44"/>
      <c r="E69" s="92" t="s">
        <v>554</v>
      </c>
      <c r="F69" s="74"/>
      <c r="G69" s="36"/>
      <c r="H69" s="65"/>
      <c r="I69" s="66"/>
      <c r="J69" s="62"/>
      <c r="K69" s="62"/>
      <c r="L69" s="63"/>
      <c r="M69" s="63"/>
    </row>
    <row r="70" spans="1:13" s="35" customFormat="1" ht="25.5" x14ac:dyDescent="0.15">
      <c r="A70" s="44"/>
      <c r="B70" s="44"/>
      <c r="C70" s="123"/>
      <c r="D70" s="44"/>
      <c r="E70" s="92" t="s">
        <v>555</v>
      </c>
      <c r="F70" s="74"/>
      <c r="G70" s="36"/>
      <c r="H70" s="65"/>
      <c r="I70" s="66"/>
      <c r="J70" s="62"/>
      <c r="K70" s="62"/>
      <c r="L70" s="63"/>
      <c r="M70" s="63"/>
    </row>
    <row r="71" spans="1:13" s="35" customFormat="1" ht="25.5" x14ac:dyDescent="0.15">
      <c r="A71" s="44"/>
      <c r="B71" s="44"/>
      <c r="C71" s="123"/>
      <c r="D71" s="44"/>
      <c r="E71" s="92" t="s">
        <v>556</v>
      </c>
      <c r="F71" s="74"/>
      <c r="G71" s="36"/>
      <c r="H71" s="65"/>
      <c r="I71" s="66"/>
      <c r="J71" s="62"/>
      <c r="K71" s="62"/>
      <c r="L71" s="63"/>
      <c r="M71" s="63"/>
    </row>
    <row r="72" spans="1:13" s="35" customFormat="1" ht="25.5" x14ac:dyDescent="0.15">
      <c r="A72" s="44"/>
      <c r="B72" s="44"/>
      <c r="C72" s="123"/>
      <c r="D72" s="44"/>
      <c r="E72" s="92" t="s">
        <v>557</v>
      </c>
      <c r="F72" s="74"/>
      <c r="G72" s="36"/>
      <c r="H72" s="65"/>
      <c r="I72" s="66"/>
      <c r="J72" s="62"/>
      <c r="K72" s="62"/>
      <c r="L72" s="63"/>
      <c r="M72" s="63"/>
    </row>
    <row r="73" spans="1:13" s="35" customFormat="1" ht="15.75" x14ac:dyDescent="0.15">
      <c r="A73" s="44"/>
      <c r="B73" s="44"/>
      <c r="C73" s="123"/>
      <c r="D73" s="44"/>
      <c r="E73" s="92" t="s">
        <v>558</v>
      </c>
      <c r="F73" s="74"/>
      <c r="G73" s="36"/>
      <c r="H73" s="65"/>
      <c r="I73" s="66"/>
      <c r="J73" s="62"/>
      <c r="K73" s="62"/>
      <c r="L73" s="63"/>
      <c r="M73" s="63"/>
    </row>
    <row r="74" spans="1:13" s="35" customFormat="1" ht="25.5" x14ac:dyDescent="0.15">
      <c r="A74" s="44"/>
      <c r="B74" s="44"/>
      <c r="C74" s="163"/>
      <c r="D74" s="44"/>
      <c r="E74" s="92" t="s">
        <v>609</v>
      </c>
      <c r="F74" s="74"/>
      <c r="G74" s="36"/>
      <c r="H74" s="65"/>
      <c r="I74" s="66"/>
      <c r="J74" s="62"/>
      <c r="K74" s="62"/>
      <c r="L74" s="63"/>
      <c r="M74" s="63"/>
    </row>
    <row r="75" spans="1:13" s="35" customFormat="1" ht="15.75" x14ac:dyDescent="0.15">
      <c r="A75" s="45"/>
      <c r="B75" s="45"/>
      <c r="C75" s="164"/>
      <c r="D75" s="45"/>
      <c r="E75" s="92" t="s">
        <v>610</v>
      </c>
      <c r="F75" s="74"/>
      <c r="G75" s="36"/>
      <c r="H75" s="65"/>
      <c r="I75" s="66"/>
      <c r="J75" s="62"/>
      <c r="K75" s="62"/>
      <c r="L75" s="63"/>
      <c r="M75" s="63"/>
    </row>
    <row r="76" spans="1:13" s="35" customFormat="1" ht="38.25" x14ac:dyDescent="0.15">
      <c r="A76" s="56" t="s">
        <v>194</v>
      </c>
      <c r="B76" s="56" t="s">
        <v>197</v>
      </c>
      <c r="C76" s="122" t="s">
        <v>611</v>
      </c>
      <c r="D76" s="34" t="s">
        <v>195</v>
      </c>
      <c r="E76" s="42" t="s">
        <v>612</v>
      </c>
      <c r="F76" s="92" t="s">
        <v>613</v>
      </c>
      <c r="G76" s="36"/>
      <c r="H76" s="65"/>
      <c r="I76" s="66"/>
      <c r="J76" s="62"/>
      <c r="K76" s="62"/>
      <c r="L76" s="63"/>
      <c r="M76" s="63"/>
    </row>
    <row r="77" spans="1:13" s="35" customFormat="1" ht="25.5" x14ac:dyDescent="0.15">
      <c r="A77" s="44"/>
      <c r="B77" s="44"/>
      <c r="C77" s="123"/>
      <c r="D77" s="34" t="s">
        <v>196</v>
      </c>
      <c r="E77" s="42" t="s">
        <v>614</v>
      </c>
      <c r="F77" s="74"/>
      <c r="G77" s="36"/>
      <c r="H77" s="65"/>
      <c r="I77" s="66"/>
      <c r="J77" s="62"/>
      <c r="K77" s="62"/>
      <c r="L77" s="63"/>
      <c r="M77" s="63"/>
    </row>
    <row r="78" spans="1:13" s="35" customFormat="1" ht="38.25" x14ac:dyDescent="0.15">
      <c r="A78" s="44"/>
      <c r="B78" s="44"/>
      <c r="C78" s="123"/>
      <c r="D78" s="44" t="s">
        <v>198</v>
      </c>
      <c r="E78" s="42" t="s">
        <v>615</v>
      </c>
      <c r="F78" s="74"/>
      <c r="G78" s="36"/>
      <c r="H78" s="65"/>
      <c r="I78" s="66"/>
      <c r="J78" s="62"/>
      <c r="K78" s="62"/>
      <c r="L78" s="63"/>
      <c r="M78" s="63"/>
    </row>
    <row r="79" spans="1:13" s="35" customFormat="1" ht="38.25" x14ac:dyDescent="0.15">
      <c r="A79" s="44"/>
      <c r="B79" s="45"/>
      <c r="C79" s="124"/>
      <c r="D79" s="45"/>
      <c r="E79" s="42" t="s">
        <v>616</v>
      </c>
      <c r="F79" s="92" t="s">
        <v>617</v>
      </c>
      <c r="G79" s="36"/>
      <c r="H79" s="65"/>
      <c r="I79" s="66"/>
      <c r="J79" s="62"/>
      <c r="K79" s="62"/>
      <c r="L79" s="63"/>
      <c r="M79" s="63"/>
    </row>
    <row r="80" spans="1:13" s="35" customFormat="1" ht="29.25" customHeight="1" x14ac:dyDescent="0.15">
      <c r="A80" s="44"/>
      <c r="B80" s="56" t="s">
        <v>199</v>
      </c>
      <c r="C80" s="122" t="s">
        <v>561</v>
      </c>
      <c r="D80" s="152"/>
      <c r="E80" s="64" t="s">
        <v>618</v>
      </c>
      <c r="F80" s="74"/>
      <c r="G80" s="36"/>
      <c r="H80" s="65"/>
      <c r="I80" s="66"/>
      <c r="J80" s="62"/>
      <c r="K80" s="62"/>
      <c r="L80" s="63"/>
      <c r="M80" s="63"/>
    </row>
    <row r="81" spans="1:13" s="35" customFormat="1" ht="15.75" x14ac:dyDescent="0.15">
      <c r="A81" s="44"/>
      <c r="B81" s="44"/>
      <c r="C81" s="123"/>
      <c r="D81" s="153"/>
      <c r="E81" s="64" t="s">
        <v>619</v>
      </c>
      <c r="F81" s="74"/>
      <c r="G81" s="36"/>
      <c r="H81" s="65"/>
      <c r="I81" s="66"/>
      <c r="J81" s="62"/>
      <c r="K81" s="62"/>
      <c r="L81" s="63"/>
      <c r="M81" s="63"/>
    </row>
    <row r="82" spans="1:13" s="35" customFormat="1" ht="114.75" x14ac:dyDescent="0.15">
      <c r="A82" s="56" t="s">
        <v>182</v>
      </c>
      <c r="B82" s="56" t="s">
        <v>197</v>
      </c>
      <c r="C82" s="122"/>
      <c r="D82" s="56" t="s">
        <v>193</v>
      </c>
      <c r="E82" s="64" t="s">
        <v>620</v>
      </c>
      <c r="F82" s="92" t="s">
        <v>621</v>
      </c>
      <c r="G82" s="36"/>
      <c r="H82" s="65"/>
      <c r="I82" s="66"/>
      <c r="J82" s="62"/>
      <c r="K82" s="62"/>
      <c r="L82" s="63"/>
      <c r="M82" s="63"/>
    </row>
    <row r="83" spans="1:13" s="35" customFormat="1" ht="15.75" x14ac:dyDescent="0.15">
      <c r="A83" s="44"/>
      <c r="B83" s="44"/>
      <c r="C83" s="123"/>
      <c r="D83" s="44"/>
      <c r="E83" s="64" t="s">
        <v>622</v>
      </c>
      <c r="F83" s="74"/>
      <c r="G83" s="36"/>
      <c r="H83" s="65"/>
      <c r="I83" s="66"/>
      <c r="J83" s="62"/>
      <c r="K83" s="62"/>
      <c r="L83" s="63"/>
      <c r="M83" s="63"/>
    </row>
    <row r="84" spans="1:13" s="35" customFormat="1" ht="15.75" x14ac:dyDescent="0.15">
      <c r="A84" s="44"/>
      <c r="B84" s="45"/>
      <c r="C84" s="124"/>
      <c r="D84" s="45"/>
      <c r="E84" s="64" t="s">
        <v>623</v>
      </c>
      <c r="F84" s="74"/>
      <c r="G84" s="36"/>
      <c r="H84" s="65"/>
      <c r="I84" s="66"/>
      <c r="J84" s="62"/>
      <c r="K84" s="62"/>
      <c r="L84" s="63"/>
      <c r="M84" s="63"/>
    </row>
    <row r="85" spans="1:13" s="35" customFormat="1" ht="15.75" x14ac:dyDescent="0.15">
      <c r="A85" s="44"/>
      <c r="B85" s="56" t="s">
        <v>205</v>
      </c>
      <c r="C85" s="122" t="s">
        <v>562</v>
      </c>
      <c r="D85" s="56" t="s">
        <v>208</v>
      </c>
      <c r="E85" s="64" t="s">
        <v>624</v>
      </c>
      <c r="F85" s="74"/>
      <c r="G85" s="36"/>
      <c r="H85" s="65"/>
      <c r="I85" s="66"/>
      <c r="J85" s="62"/>
      <c r="K85" s="62"/>
      <c r="L85" s="63"/>
      <c r="M85" s="63"/>
    </row>
    <row r="86" spans="1:13" s="35" customFormat="1" ht="15.75" x14ac:dyDescent="0.15">
      <c r="A86" s="44"/>
      <c r="B86" s="44"/>
      <c r="C86" s="123"/>
      <c r="D86" s="56" t="s">
        <v>209</v>
      </c>
      <c r="E86" s="64" t="s">
        <v>625</v>
      </c>
      <c r="F86" s="74"/>
      <c r="G86" s="36"/>
      <c r="H86" s="65"/>
      <c r="I86" s="66"/>
      <c r="J86" s="62"/>
      <c r="K86" s="62"/>
      <c r="L86" s="63"/>
      <c r="M86" s="63"/>
    </row>
    <row r="87" spans="1:13" s="35" customFormat="1" ht="15.75" x14ac:dyDescent="0.15">
      <c r="A87" s="44"/>
      <c r="B87" s="44"/>
      <c r="C87" s="123"/>
      <c r="D87" s="44"/>
      <c r="E87" s="64" t="s">
        <v>626</v>
      </c>
      <c r="F87" s="74"/>
      <c r="G87" s="36"/>
      <c r="H87" s="65"/>
      <c r="I87" s="66"/>
      <c r="J87" s="62"/>
      <c r="K87" s="62"/>
      <c r="L87" s="63"/>
      <c r="M87" s="63"/>
    </row>
    <row r="88" spans="1:13" s="35" customFormat="1" ht="15.75" x14ac:dyDescent="0.15">
      <c r="A88" s="44"/>
      <c r="B88" s="44"/>
      <c r="C88" s="123"/>
      <c r="D88" s="45"/>
      <c r="E88" s="64" t="s">
        <v>627</v>
      </c>
      <c r="F88" s="74"/>
      <c r="G88" s="36"/>
      <c r="H88" s="65"/>
      <c r="I88" s="66"/>
      <c r="J88" s="62"/>
      <c r="K88" s="62"/>
      <c r="L88" s="63"/>
      <c r="M88" s="63"/>
    </row>
    <row r="89" spans="1:13" s="35" customFormat="1" ht="15.75" x14ac:dyDescent="0.15">
      <c r="A89" s="44"/>
      <c r="B89" s="44"/>
      <c r="C89" s="123"/>
      <c r="D89" s="34" t="s">
        <v>210</v>
      </c>
      <c r="E89" s="64" t="s">
        <v>628</v>
      </c>
      <c r="F89" s="74"/>
      <c r="G89" s="36"/>
      <c r="H89" s="65"/>
      <c r="I89" s="66"/>
      <c r="J89" s="62"/>
      <c r="K89" s="62"/>
      <c r="L89" s="63"/>
      <c r="M89" s="63"/>
    </row>
    <row r="90" spans="1:13" s="35" customFormat="1" ht="15.75" x14ac:dyDescent="0.15">
      <c r="A90" s="44"/>
      <c r="B90" s="44"/>
      <c r="C90" s="123"/>
      <c r="D90" s="44" t="s">
        <v>211</v>
      </c>
      <c r="E90" s="64" t="s">
        <v>629</v>
      </c>
      <c r="F90" s="74"/>
      <c r="G90" s="36"/>
      <c r="H90" s="65"/>
      <c r="I90" s="66"/>
      <c r="J90" s="62"/>
      <c r="K90" s="62"/>
      <c r="L90" s="63"/>
      <c r="M90" s="63"/>
    </row>
    <row r="91" spans="1:13" s="35" customFormat="1" ht="114.75" x14ac:dyDescent="0.15">
      <c r="A91" s="44"/>
      <c r="B91" s="44"/>
      <c r="C91" s="123"/>
      <c r="D91" s="44"/>
      <c r="E91" s="92" t="s">
        <v>565</v>
      </c>
      <c r="F91" s="34" t="s">
        <v>630</v>
      </c>
      <c r="G91" s="36"/>
      <c r="H91" s="65"/>
      <c r="I91" s="66"/>
      <c r="J91" s="62"/>
      <c r="K91" s="62"/>
      <c r="L91" s="63"/>
      <c r="M91" s="63"/>
    </row>
    <row r="92" spans="1:13" s="35" customFormat="1" ht="15.75" x14ac:dyDescent="0.15">
      <c r="A92" s="44"/>
      <c r="B92" s="44"/>
      <c r="C92" s="123"/>
      <c r="D92" s="44"/>
      <c r="E92" s="92" t="s">
        <v>552</v>
      </c>
      <c r="F92" s="74"/>
      <c r="G92" s="36"/>
      <c r="H92" s="65"/>
      <c r="I92" s="66"/>
      <c r="J92" s="62"/>
      <c r="K92" s="62"/>
      <c r="L92" s="63"/>
      <c r="M92" s="63"/>
    </row>
    <row r="93" spans="1:13" s="35" customFormat="1" ht="15.75" x14ac:dyDescent="0.15">
      <c r="A93" s="44"/>
      <c r="B93" s="44"/>
      <c r="C93" s="123"/>
      <c r="D93" s="44"/>
      <c r="E93" s="92" t="s">
        <v>566</v>
      </c>
      <c r="F93" s="74"/>
      <c r="G93" s="36"/>
      <c r="H93" s="65"/>
      <c r="I93" s="66"/>
      <c r="J93" s="62"/>
      <c r="K93" s="62"/>
      <c r="L93" s="63"/>
      <c r="M93" s="63"/>
    </row>
    <row r="94" spans="1:13" s="35" customFormat="1" ht="25.5" x14ac:dyDescent="0.15">
      <c r="A94" s="44"/>
      <c r="B94" s="56" t="s">
        <v>206</v>
      </c>
      <c r="C94" s="122" t="s">
        <v>563</v>
      </c>
      <c r="D94" s="56" t="s">
        <v>208</v>
      </c>
      <c r="E94" s="64" t="s">
        <v>567</v>
      </c>
      <c r="F94" s="74"/>
      <c r="G94" s="36"/>
      <c r="H94" s="65"/>
      <c r="I94" s="66"/>
      <c r="J94" s="62"/>
      <c r="K94" s="62"/>
      <c r="L94" s="63"/>
      <c r="M94" s="63"/>
    </row>
    <row r="95" spans="1:13" s="35" customFormat="1" ht="15.75" x14ac:dyDescent="0.15">
      <c r="A95" s="44"/>
      <c r="B95" s="44"/>
      <c r="C95" s="123"/>
      <c r="D95" s="44"/>
      <c r="E95" s="64" t="s">
        <v>631</v>
      </c>
      <c r="F95" s="74"/>
      <c r="G95" s="36"/>
      <c r="H95" s="65"/>
      <c r="I95" s="66"/>
      <c r="J95" s="62"/>
      <c r="K95" s="62"/>
      <c r="L95" s="63"/>
      <c r="M95" s="63"/>
    </row>
    <row r="96" spans="1:13" s="35" customFormat="1" ht="15.75" x14ac:dyDescent="0.15">
      <c r="A96" s="44"/>
      <c r="B96" s="44"/>
      <c r="C96" s="123"/>
      <c r="D96" s="34" t="s">
        <v>209</v>
      </c>
      <c r="E96" s="64" t="s">
        <v>569</v>
      </c>
      <c r="F96" s="74"/>
      <c r="G96" s="36"/>
      <c r="H96" s="65"/>
      <c r="I96" s="66"/>
      <c r="J96" s="62"/>
      <c r="K96" s="62"/>
      <c r="L96" s="63"/>
      <c r="M96" s="63"/>
    </row>
    <row r="97" spans="1:13" s="35" customFormat="1" ht="15.75" x14ac:dyDescent="0.15">
      <c r="A97" s="44"/>
      <c r="B97" s="44"/>
      <c r="C97" s="123"/>
      <c r="D97" s="45" t="s">
        <v>212</v>
      </c>
      <c r="E97" s="64" t="s">
        <v>570</v>
      </c>
      <c r="F97" s="74"/>
      <c r="G97" s="36"/>
      <c r="H97" s="65"/>
      <c r="I97" s="66"/>
      <c r="J97" s="62"/>
      <c r="K97" s="62"/>
      <c r="L97" s="63"/>
      <c r="M97" s="63"/>
    </row>
    <row r="98" spans="1:13" s="35" customFormat="1" ht="15.75" x14ac:dyDescent="0.15">
      <c r="A98" s="44"/>
      <c r="B98" s="44"/>
      <c r="C98" s="123"/>
      <c r="D98" s="34" t="s">
        <v>210</v>
      </c>
      <c r="E98" s="64" t="s">
        <v>571</v>
      </c>
      <c r="F98" s="74"/>
      <c r="G98" s="36"/>
      <c r="H98" s="65"/>
      <c r="I98" s="66"/>
      <c r="J98" s="62"/>
      <c r="K98" s="62"/>
      <c r="L98" s="63"/>
      <c r="M98" s="63"/>
    </row>
    <row r="99" spans="1:13" s="35" customFormat="1" ht="15.75" customHeight="1" x14ac:dyDescent="0.15">
      <c r="A99" s="44"/>
      <c r="B99" s="56" t="s">
        <v>200</v>
      </c>
      <c r="C99" s="122" t="s">
        <v>575</v>
      </c>
      <c r="D99" s="56" t="s">
        <v>204</v>
      </c>
      <c r="E99" s="64" t="s">
        <v>572</v>
      </c>
      <c r="F99" s="74"/>
      <c r="G99" s="36"/>
      <c r="H99" s="65"/>
      <c r="I99" s="66"/>
      <c r="J99" s="62"/>
      <c r="K99" s="62"/>
      <c r="L99" s="63"/>
      <c r="M99" s="63"/>
    </row>
    <row r="100" spans="1:13" s="35" customFormat="1" ht="15.75" customHeight="1" x14ac:dyDescent="0.15">
      <c r="A100" s="44"/>
      <c r="B100" s="44"/>
      <c r="C100" s="123"/>
      <c r="D100" s="45"/>
      <c r="E100" s="64" t="s">
        <v>573</v>
      </c>
      <c r="F100" s="74"/>
      <c r="G100" s="36"/>
      <c r="H100" s="65"/>
      <c r="I100" s="66"/>
      <c r="J100" s="62"/>
      <c r="K100" s="62"/>
      <c r="L100" s="63"/>
      <c r="M100" s="63"/>
    </row>
    <row r="101" spans="1:13" s="35" customFormat="1" ht="15.75" customHeight="1" x14ac:dyDescent="0.15">
      <c r="A101" s="44"/>
      <c r="B101" s="44"/>
      <c r="C101" s="123"/>
      <c r="D101" s="56" t="s">
        <v>209</v>
      </c>
      <c r="E101" s="64" t="s">
        <v>568</v>
      </c>
      <c r="F101" s="74"/>
      <c r="G101" s="36"/>
      <c r="H101" s="65"/>
      <c r="I101" s="66"/>
      <c r="J101" s="62"/>
      <c r="K101" s="62"/>
      <c r="L101" s="63"/>
      <c r="M101" s="63"/>
    </row>
    <row r="102" spans="1:13" s="35" customFormat="1" ht="15.75" customHeight="1" x14ac:dyDescent="0.15">
      <c r="A102" s="44"/>
      <c r="B102" s="44"/>
      <c r="C102" s="123"/>
      <c r="D102" s="45"/>
      <c r="E102" s="64" t="s">
        <v>576</v>
      </c>
      <c r="F102" s="74"/>
      <c r="G102" s="36"/>
      <c r="H102" s="65"/>
      <c r="I102" s="66"/>
      <c r="J102" s="62"/>
      <c r="K102" s="62"/>
      <c r="L102" s="63"/>
      <c r="M102" s="63"/>
    </row>
    <row r="103" spans="1:13" s="35" customFormat="1" ht="25.5" x14ac:dyDescent="0.15">
      <c r="A103" s="44"/>
      <c r="B103" s="44"/>
      <c r="C103" s="123"/>
      <c r="D103" s="56" t="s">
        <v>210</v>
      </c>
      <c r="E103" s="78" t="s">
        <v>577</v>
      </c>
      <c r="F103" s="74"/>
      <c r="G103" s="36"/>
      <c r="H103" s="65"/>
      <c r="I103" s="66"/>
      <c r="J103" s="62"/>
      <c r="K103" s="62"/>
      <c r="L103" s="63"/>
      <c r="M103" s="63"/>
    </row>
    <row r="104" spans="1:13" s="35" customFormat="1" ht="15.75" x14ac:dyDescent="0.15">
      <c r="A104" s="44"/>
      <c r="B104" s="44"/>
      <c r="C104" s="123"/>
      <c r="D104" s="44"/>
      <c r="E104" s="64" t="s">
        <v>578</v>
      </c>
      <c r="F104" s="74"/>
      <c r="G104" s="36"/>
      <c r="H104" s="65"/>
      <c r="I104" s="66"/>
      <c r="J104" s="62"/>
      <c r="K104" s="62"/>
      <c r="L104" s="63"/>
      <c r="M104" s="63"/>
    </row>
    <row r="105" spans="1:13" s="35" customFormat="1" ht="15.75" x14ac:dyDescent="0.15">
      <c r="A105" s="44"/>
      <c r="B105" s="44"/>
      <c r="C105" s="123"/>
      <c r="D105" s="44"/>
      <c r="E105" s="64" t="s">
        <v>579</v>
      </c>
      <c r="F105" s="74"/>
      <c r="G105" s="36"/>
      <c r="H105" s="65"/>
      <c r="I105" s="66"/>
      <c r="J105" s="62"/>
      <c r="K105" s="62"/>
      <c r="L105" s="63"/>
      <c r="M105" s="63"/>
    </row>
    <row r="106" spans="1:13" s="35" customFormat="1" ht="15.75" x14ac:dyDescent="0.15">
      <c r="A106" s="44"/>
      <c r="B106" s="44"/>
      <c r="C106" s="123"/>
      <c r="D106" s="44"/>
      <c r="E106" s="64" t="s">
        <v>581</v>
      </c>
      <c r="F106" s="74"/>
      <c r="G106" s="36"/>
      <c r="H106" s="65"/>
      <c r="I106" s="66"/>
      <c r="J106" s="62"/>
      <c r="K106" s="62"/>
      <c r="L106" s="63"/>
      <c r="M106" s="63"/>
    </row>
    <row r="107" spans="1:13" s="35" customFormat="1" ht="15.75" x14ac:dyDescent="0.15">
      <c r="A107" s="44"/>
      <c r="B107" s="45"/>
      <c r="C107" s="124"/>
      <c r="D107" s="45"/>
      <c r="E107" s="64" t="s">
        <v>583</v>
      </c>
      <c r="F107" s="74"/>
      <c r="G107" s="36"/>
      <c r="H107" s="65"/>
      <c r="I107" s="66"/>
      <c r="J107" s="62"/>
      <c r="K107" s="62"/>
      <c r="L107" s="63"/>
      <c r="M107" s="63"/>
    </row>
    <row r="108" spans="1:13" s="35" customFormat="1" ht="15.75" x14ac:dyDescent="0.15">
      <c r="A108" s="44"/>
      <c r="B108" s="56" t="s">
        <v>201</v>
      </c>
      <c r="C108" s="122" t="s">
        <v>587</v>
      </c>
      <c r="D108" s="56" t="s">
        <v>213</v>
      </c>
      <c r="E108" s="64" t="s">
        <v>572</v>
      </c>
      <c r="F108" s="74"/>
      <c r="G108" s="36"/>
      <c r="H108" s="65"/>
      <c r="I108" s="66"/>
      <c r="J108" s="62"/>
      <c r="K108" s="62"/>
      <c r="L108" s="63"/>
      <c r="M108" s="63"/>
    </row>
    <row r="109" spans="1:13" s="35" customFormat="1" ht="15.75" customHeight="1" x14ac:dyDescent="0.15">
      <c r="A109" s="44"/>
      <c r="B109" s="44"/>
      <c r="C109" s="123"/>
      <c r="D109" s="44"/>
      <c r="E109" s="64" t="s">
        <v>573</v>
      </c>
      <c r="F109" s="74"/>
      <c r="G109" s="36"/>
      <c r="H109" s="65"/>
      <c r="I109" s="66"/>
      <c r="J109" s="62"/>
      <c r="K109" s="62"/>
      <c r="L109" s="63"/>
      <c r="M109" s="63"/>
    </row>
    <row r="110" spans="1:13" s="35" customFormat="1" ht="15.75" customHeight="1" x14ac:dyDescent="0.15">
      <c r="A110" s="44"/>
      <c r="B110" s="44"/>
      <c r="C110" s="123"/>
      <c r="D110" s="45"/>
      <c r="E110" s="64" t="s">
        <v>585</v>
      </c>
      <c r="F110" s="74"/>
      <c r="G110" s="36"/>
      <c r="H110" s="65"/>
      <c r="I110" s="66"/>
      <c r="J110" s="62"/>
      <c r="K110" s="62"/>
      <c r="L110" s="63"/>
      <c r="M110" s="63"/>
    </row>
    <row r="111" spans="1:13" s="35" customFormat="1" ht="15.75" customHeight="1" x14ac:dyDescent="0.15">
      <c r="A111" s="44"/>
      <c r="B111" s="44"/>
      <c r="C111" s="123"/>
      <c r="D111" s="56" t="s">
        <v>209</v>
      </c>
      <c r="E111" s="64" t="s">
        <v>568</v>
      </c>
      <c r="F111" s="74"/>
      <c r="G111" s="36"/>
      <c r="H111" s="65"/>
      <c r="I111" s="66"/>
      <c r="J111" s="62"/>
      <c r="K111" s="62"/>
      <c r="L111" s="63"/>
      <c r="M111" s="63"/>
    </row>
    <row r="112" spans="1:13" s="35" customFormat="1" ht="15.75" customHeight="1" x14ac:dyDescent="0.15">
      <c r="A112" s="44"/>
      <c r="B112" s="44"/>
      <c r="C112" s="123"/>
      <c r="D112" s="45"/>
      <c r="E112" s="64" t="s">
        <v>576</v>
      </c>
      <c r="F112" s="74"/>
      <c r="G112" s="36"/>
      <c r="H112" s="65"/>
      <c r="I112" s="66"/>
      <c r="J112" s="62"/>
      <c r="K112" s="62"/>
      <c r="L112" s="63"/>
      <c r="M112" s="63"/>
    </row>
    <row r="113" spans="1:13" s="35" customFormat="1" ht="25.5" x14ac:dyDescent="0.15">
      <c r="A113" s="44"/>
      <c r="B113" s="44"/>
      <c r="C113" s="123"/>
      <c r="D113" s="56" t="s">
        <v>210</v>
      </c>
      <c r="E113" s="78" t="s">
        <v>577</v>
      </c>
      <c r="F113" s="74"/>
      <c r="G113" s="36"/>
      <c r="H113" s="65"/>
      <c r="I113" s="66"/>
      <c r="J113" s="62"/>
      <c r="K113" s="62"/>
      <c r="L113" s="63"/>
      <c r="M113" s="63"/>
    </row>
    <row r="114" spans="1:13" s="35" customFormat="1" ht="15.75" x14ac:dyDescent="0.15">
      <c r="A114" s="44"/>
      <c r="B114" s="44"/>
      <c r="C114" s="123"/>
      <c r="D114" s="44"/>
      <c r="E114" s="64" t="s">
        <v>586</v>
      </c>
      <c r="F114" s="74"/>
      <c r="G114" s="36"/>
      <c r="H114" s="65"/>
      <c r="I114" s="66"/>
      <c r="J114" s="62"/>
      <c r="K114" s="62"/>
      <c r="L114" s="63"/>
      <c r="M114" s="63"/>
    </row>
    <row r="115" spans="1:13" s="35" customFormat="1" ht="15.75" x14ac:dyDescent="0.15">
      <c r="A115" s="44"/>
      <c r="B115" s="44"/>
      <c r="C115" s="123"/>
      <c r="D115" s="44"/>
      <c r="E115" s="64" t="s">
        <v>579</v>
      </c>
      <c r="F115" s="74"/>
      <c r="G115" s="36"/>
      <c r="H115" s="65"/>
      <c r="I115" s="66"/>
      <c r="J115" s="62"/>
      <c r="K115" s="62"/>
      <c r="L115" s="63"/>
      <c r="M115" s="63"/>
    </row>
    <row r="116" spans="1:13" s="35" customFormat="1" ht="15.75" x14ac:dyDescent="0.15">
      <c r="A116" s="44"/>
      <c r="B116" s="44"/>
      <c r="C116" s="123"/>
      <c r="D116" s="44"/>
      <c r="E116" s="64" t="s">
        <v>588</v>
      </c>
      <c r="F116" s="74"/>
      <c r="G116" s="36"/>
      <c r="H116" s="65"/>
      <c r="I116" s="66"/>
      <c r="J116" s="62"/>
      <c r="K116" s="62"/>
      <c r="L116" s="63"/>
      <c r="M116" s="63"/>
    </row>
    <row r="117" spans="1:13" s="35" customFormat="1" ht="15.75" x14ac:dyDescent="0.15">
      <c r="A117" s="44"/>
      <c r="B117" s="44"/>
      <c r="C117" s="123"/>
      <c r="D117" s="44"/>
      <c r="E117" s="64" t="s">
        <v>589</v>
      </c>
      <c r="F117" s="74"/>
      <c r="G117" s="36"/>
      <c r="H117" s="65"/>
      <c r="I117" s="66"/>
      <c r="J117" s="62"/>
      <c r="K117" s="62"/>
      <c r="L117" s="63"/>
      <c r="M117" s="63"/>
    </row>
    <row r="118" spans="1:13" s="35" customFormat="1" ht="15.75" x14ac:dyDescent="0.15">
      <c r="A118" s="44"/>
      <c r="B118" s="44"/>
      <c r="C118" s="123"/>
      <c r="D118" s="44"/>
      <c r="E118" s="64" t="s">
        <v>580</v>
      </c>
      <c r="F118" s="74"/>
      <c r="G118" s="36"/>
      <c r="H118" s="65"/>
      <c r="I118" s="66"/>
      <c r="J118" s="62"/>
      <c r="K118" s="62"/>
      <c r="L118" s="63"/>
      <c r="M118" s="63"/>
    </row>
    <row r="119" spans="1:13" s="35" customFormat="1" ht="15.75" x14ac:dyDescent="0.15">
      <c r="A119" s="44"/>
      <c r="B119" s="44"/>
      <c r="C119" s="123"/>
      <c r="D119" s="44"/>
      <c r="E119" s="64" t="s">
        <v>582</v>
      </c>
      <c r="F119" s="74"/>
      <c r="G119" s="36"/>
      <c r="H119" s="65"/>
      <c r="I119" s="66"/>
      <c r="J119" s="62"/>
      <c r="K119" s="62"/>
      <c r="L119" s="63"/>
      <c r="M119" s="63"/>
    </row>
    <row r="120" spans="1:13" s="35" customFormat="1" ht="15.75" x14ac:dyDescent="0.15">
      <c r="A120" s="44"/>
      <c r="B120" s="45"/>
      <c r="C120" s="124"/>
      <c r="D120" s="45"/>
      <c r="E120" s="64" t="s">
        <v>584</v>
      </c>
      <c r="F120" s="74"/>
      <c r="G120" s="36"/>
      <c r="H120" s="65"/>
      <c r="I120" s="66"/>
      <c r="J120" s="62"/>
      <c r="K120" s="62"/>
      <c r="L120" s="63"/>
      <c r="M120" s="63"/>
    </row>
    <row r="121" spans="1:13" s="35" customFormat="1" ht="15.75" x14ac:dyDescent="0.15">
      <c r="A121" s="44"/>
      <c r="B121" s="56" t="s">
        <v>202</v>
      </c>
      <c r="C121" s="122" t="s">
        <v>590</v>
      </c>
      <c r="D121" s="56" t="s">
        <v>213</v>
      </c>
      <c r="E121" s="64" t="s">
        <v>572</v>
      </c>
      <c r="F121" s="74"/>
      <c r="G121" s="36"/>
      <c r="H121" s="65"/>
      <c r="I121" s="66"/>
      <c r="J121" s="62"/>
      <c r="K121" s="62"/>
      <c r="L121" s="63"/>
      <c r="M121" s="63"/>
    </row>
    <row r="122" spans="1:13" s="35" customFormat="1" ht="15.75" customHeight="1" x14ac:dyDescent="0.15">
      <c r="A122" s="44"/>
      <c r="B122" s="44"/>
      <c r="C122" s="123"/>
      <c r="D122" s="45"/>
      <c r="E122" s="64" t="s">
        <v>591</v>
      </c>
      <c r="F122" s="74"/>
      <c r="G122" s="36"/>
      <c r="H122" s="65"/>
      <c r="I122" s="66"/>
      <c r="J122" s="62"/>
      <c r="K122" s="62"/>
      <c r="L122" s="63"/>
      <c r="M122" s="63"/>
    </row>
    <row r="123" spans="1:13" s="35" customFormat="1" ht="15.75" x14ac:dyDescent="0.15">
      <c r="A123" s="44"/>
      <c r="B123" s="44"/>
      <c r="C123" s="123"/>
      <c r="D123" s="56" t="s">
        <v>209</v>
      </c>
      <c r="E123" s="64" t="s">
        <v>568</v>
      </c>
      <c r="F123" s="74"/>
      <c r="G123" s="36"/>
      <c r="H123" s="65"/>
      <c r="I123" s="66"/>
      <c r="J123" s="62"/>
      <c r="K123" s="62"/>
      <c r="L123" s="63"/>
      <c r="M123" s="63"/>
    </row>
    <row r="124" spans="1:13" s="35" customFormat="1" ht="15.75" customHeight="1" x14ac:dyDescent="0.15">
      <c r="A124" s="44"/>
      <c r="B124" s="44"/>
      <c r="C124" s="123"/>
      <c r="D124" s="45"/>
      <c r="E124" s="64" t="s">
        <v>592</v>
      </c>
      <c r="F124" s="74"/>
      <c r="G124" s="36"/>
      <c r="H124" s="65"/>
      <c r="I124" s="66"/>
      <c r="J124" s="62"/>
      <c r="K124" s="62"/>
      <c r="L124" s="63"/>
      <c r="M124" s="63"/>
    </row>
    <row r="125" spans="1:13" s="35" customFormat="1" ht="15.75" x14ac:dyDescent="0.15">
      <c r="A125" s="44"/>
      <c r="B125" s="44"/>
      <c r="C125" s="123"/>
      <c r="D125" s="56" t="s">
        <v>210</v>
      </c>
      <c r="E125" s="78" t="s">
        <v>593</v>
      </c>
      <c r="F125" s="74"/>
      <c r="G125" s="36"/>
      <c r="H125" s="65"/>
      <c r="I125" s="66"/>
      <c r="J125" s="62"/>
      <c r="K125" s="62"/>
      <c r="L125" s="63"/>
      <c r="M125" s="63"/>
    </row>
    <row r="126" spans="1:13" s="35" customFormat="1" ht="15.75" x14ac:dyDescent="0.15">
      <c r="A126" s="44"/>
      <c r="B126" s="44"/>
      <c r="C126" s="123"/>
      <c r="D126" s="44"/>
      <c r="E126" s="64" t="s">
        <v>586</v>
      </c>
      <c r="F126" s="74"/>
      <c r="G126" s="36"/>
      <c r="H126" s="65"/>
      <c r="I126" s="66"/>
      <c r="J126" s="62"/>
      <c r="K126" s="62"/>
      <c r="L126" s="63"/>
      <c r="M126" s="63"/>
    </row>
    <row r="127" spans="1:13" s="35" customFormat="1" ht="15.75" x14ac:dyDescent="0.15">
      <c r="A127" s="44"/>
      <c r="B127" s="44"/>
      <c r="C127" s="123"/>
      <c r="D127" s="44"/>
      <c r="E127" s="64" t="s">
        <v>579</v>
      </c>
      <c r="F127" s="74"/>
      <c r="G127" s="36"/>
      <c r="H127" s="65"/>
      <c r="I127" s="66"/>
      <c r="J127" s="62"/>
      <c r="K127" s="62"/>
      <c r="L127" s="63"/>
      <c r="M127" s="63"/>
    </row>
    <row r="128" spans="1:13" s="35" customFormat="1" ht="15.75" x14ac:dyDescent="0.15">
      <c r="A128" s="44"/>
      <c r="B128" s="44"/>
      <c r="C128" s="123"/>
      <c r="D128" s="45"/>
      <c r="E128" s="64" t="s">
        <v>588</v>
      </c>
      <c r="F128" s="74"/>
      <c r="G128" s="36"/>
      <c r="H128" s="65"/>
      <c r="I128" s="66"/>
      <c r="J128" s="62"/>
      <c r="K128" s="62"/>
      <c r="L128" s="63"/>
      <c r="M128" s="63"/>
    </row>
    <row r="129" spans="1:13" s="35" customFormat="1" ht="15.75" x14ac:dyDescent="0.15">
      <c r="A129" s="44"/>
      <c r="B129" s="56" t="s">
        <v>203</v>
      </c>
      <c r="C129" s="122" t="s">
        <v>596</v>
      </c>
      <c r="D129" s="56" t="s">
        <v>207</v>
      </c>
      <c r="E129" s="64" t="s">
        <v>572</v>
      </c>
      <c r="F129" s="74"/>
      <c r="G129" s="36"/>
      <c r="H129" s="65"/>
      <c r="I129" s="66"/>
      <c r="J129" s="62"/>
      <c r="K129" s="62"/>
      <c r="L129" s="63"/>
      <c r="M129" s="63"/>
    </row>
    <row r="130" spans="1:13" s="35" customFormat="1" ht="15.75" customHeight="1" x14ac:dyDescent="0.15">
      <c r="A130" s="44"/>
      <c r="B130" s="44"/>
      <c r="C130" s="123"/>
      <c r="D130" s="45"/>
      <c r="E130" s="64" t="s">
        <v>594</v>
      </c>
      <c r="F130" s="74"/>
      <c r="G130" s="36"/>
      <c r="H130" s="65"/>
      <c r="I130" s="66"/>
      <c r="J130" s="62"/>
      <c r="K130" s="62"/>
      <c r="L130" s="63"/>
      <c r="M130" s="63"/>
    </row>
    <row r="131" spans="1:13" s="35" customFormat="1" ht="15.75" x14ac:dyDescent="0.15">
      <c r="A131" s="44"/>
      <c r="B131" s="44"/>
      <c r="C131" s="123"/>
      <c r="D131" s="44" t="s">
        <v>216</v>
      </c>
      <c r="E131" s="79" t="s">
        <v>595</v>
      </c>
      <c r="F131" s="74"/>
      <c r="G131" s="36"/>
      <c r="H131" s="65"/>
      <c r="I131" s="66"/>
      <c r="J131" s="62"/>
      <c r="K131" s="62"/>
      <c r="L131" s="63"/>
      <c r="M131" s="63"/>
    </row>
    <row r="132" spans="1:13" s="35" customFormat="1" ht="15.75" customHeight="1" x14ac:dyDescent="0.15">
      <c r="A132" s="44"/>
      <c r="B132" s="44"/>
      <c r="C132" s="123"/>
      <c r="D132" s="44"/>
      <c r="E132" s="79" t="s">
        <v>597</v>
      </c>
      <c r="F132" s="74"/>
      <c r="G132" s="36"/>
      <c r="H132" s="65"/>
      <c r="I132" s="66"/>
      <c r="J132" s="62"/>
      <c r="K132" s="62"/>
      <c r="L132" s="63"/>
      <c r="M132" s="63"/>
    </row>
    <row r="133" spans="1:13" s="35" customFormat="1" ht="15.75" customHeight="1" x14ac:dyDescent="0.15">
      <c r="A133" s="44"/>
      <c r="B133" s="44"/>
      <c r="C133" s="123"/>
      <c r="D133" s="56" t="s">
        <v>209</v>
      </c>
      <c r="E133" s="64" t="s">
        <v>568</v>
      </c>
      <c r="F133" s="74"/>
      <c r="G133" s="36"/>
      <c r="H133" s="65"/>
      <c r="I133" s="66"/>
      <c r="J133" s="62"/>
      <c r="K133" s="62"/>
      <c r="L133" s="63"/>
      <c r="M133" s="63"/>
    </row>
    <row r="134" spans="1:13" s="35" customFormat="1" ht="15.75" x14ac:dyDescent="0.15">
      <c r="A134" s="44"/>
      <c r="B134" s="44"/>
      <c r="C134" s="123"/>
      <c r="D134" s="34" t="s">
        <v>210</v>
      </c>
      <c r="E134" s="64" t="s">
        <v>598</v>
      </c>
      <c r="F134" s="74"/>
      <c r="G134" s="36"/>
      <c r="H134" s="65"/>
      <c r="I134" s="66"/>
      <c r="J134" s="62"/>
      <c r="K134" s="62"/>
      <c r="L134" s="63"/>
      <c r="M134" s="63"/>
    </row>
    <row r="135" spans="1:13" s="35" customFormat="1" ht="38.25" x14ac:dyDescent="0.15">
      <c r="A135" s="56" t="s">
        <v>183</v>
      </c>
      <c r="B135" s="56" t="s">
        <v>227</v>
      </c>
      <c r="C135" s="122" t="s">
        <v>711</v>
      </c>
      <c r="D135" s="56" t="s">
        <v>215</v>
      </c>
      <c r="E135" s="64" t="s">
        <v>599</v>
      </c>
      <c r="F135" s="92" t="s">
        <v>632</v>
      </c>
      <c r="G135" s="36"/>
      <c r="H135" s="65"/>
      <c r="I135" s="66"/>
      <c r="J135" s="62"/>
      <c r="K135" s="62"/>
      <c r="L135" s="63"/>
      <c r="M135" s="63"/>
    </row>
    <row r="136" spans="1:13" s="35" customFormat="1" ht="15.75" x14ac:dyDescent="0.15">
      <c r="A136" s="44"/>
      <c r="B136" s="44"/>
      <c r="C136" s="123"/>
      <c r="D136" s="44"/>
      <c r="E136" s="64" t="s">
        <v>633</v>
      </c>
      <c r="F136" s="74"/>
      <c r="G136" s="36"/>
      <c r="H136" s="65"/>
      <c r="I136" s="66"/>
      <c r="J136" s="62"/>
      <c r="K136" s="62"/>
      <c r="L136" s="63"/>
      <c r="M136" s="63"/>
    </row>
    <row r="137" spans="1:13" s="35" customFormat="1" ht="15.75" x14ac:dyDescent="0.15">
      <c r="A137" s="44"/>
      <c r="B137" s="44"/>
      <c r="C137" s="123"/>
      <c r="D137" s="45"/>
      <c r="E137" s="64" t="s">
        <v>634</v>
      </c>
      <c r="F137" s="74"/>
      <c r="G137" s="36"/>
      <c r="H137" s="65"/>
      <c r="I137" s="66"/>
      <c r="J137" s="62"/>
      <c r="K137" s="62"/>
      <c r="L137" s="63"/>
      <c r="M137" s="63"/>
    </row>
    <row r="138" spans="1:13" s="35" customFormat="1" ht="15.75" x14ac:dyDescent="0.15">
      <c r="A138" s="44"/>
      <c r="B138" s="44"/>
      <c r="C138" s="123"/>
      <c r="D138" s="56" t="s">
        <v>213</v>
      </c>
      <c r="E138" s="64" t="s">
        <v>600</v>
      </c>
      <c r="F138" s="74"/>
      <c r="G138" s="36"/>
      <c r="H138" s="65"/>
      <c r="I138" s="66"/>
      <c r="J138" s="62"/>
      <c r="K138" s="62"/>
      <c r="L138" s="63"/>
      <c r="M138" s="63"/>
    </row>
    <row r="139" spans="1:13" s="35" customFormat="1" ht="63.75" x14ac:dyDescent="0.15">
      <c r="A139" s="44"/>
      <c r="B139" s="44"/>
      <c r="C139" s="123"/>
      <c r="D139" s="45"/>
      <c r="E139" s="80" t="s">
        <v>601</v>
      </c>
      <c r="F139" s="74" t="s">
        <v>635</v>
      </c>
      <c r="G139" s="36"/>
      <c r="H139" s="65"/>
      <c r="I139" s="66"/>
      <c r="J139" s="62"/>
      <c r="K139" s="62"/>
      <c r="L139" s="63"/>
      <c r="M139" s="63"/>
    </row>
    <row r="140" spans="1:13" s="35" customFormat="1" ht="15.75" x14ac:dyDescent="0.15">
      <c r="A140" s="44"/>
      <c r="B140" s="44"/>
      <c r="C140" s="123"/>
      <c r="D140" s="44" t="s">
        <v>214</v>
      </c>
      <c r="E140" s="64" t="s">
        <v>602</v>
      </c>
      <c r="F140" s="74"/>
      <c r="G140" s="36"/>
      <c r="H140" s="65"/>
      <c r="I140" s="66"/>
      <c r="J140" s="62"/>
      <c r="K140" s="62"/>
      <c r="L140" s="63"/>
      <c r="M140" s="63"/>
    </row>
    <row r="141" spans="1:13" s="35" customFormat="1" ht="15.75" x14ac:dyDescent="0.15">
      <c r="A141" s="44"/>
      <c r="B141" s="44"/>
      <c r="C141" s="123"/>
      <c r="D141" s="44"/>
      <c r="E141" s="64" t="s">
        <v>574</v>
      </c>
      <c r="F141" s="74"/>
      <c r="G141" s="36"/>
      <c r="H141" s="65"/>
      <c r="I141" s="66"/>
      <c r="J141" s="62"/>
      <c r="K141" s="62"/>
      <c r="L141" s="63"/>
      <c r="M141" s="63"/>
    </row>
    <row r="142" spans="1:13" s="35" customFormat="1" ht="63.75" x14ac:dyDescent="0.15">
      <c r="A142" s="44"/>
      <c r="B142" s="44"/>
      <c r="C142" s="123"/>
      <c r="D142" s="56" t="s">
        <v>217</v>
      </c>
      <c r="E142" s="64" t="s">
        <v>603</v>
      </c>
      <c r="F142" s="74" t="s">
        <v>636</v>
      </c>
      <c r="G142" s="36"/>
      <c r="H142" s="65"/>
      <c r="I142" s="66"/>
      <c r="J142" s="62"/>
      <c r="K142" s="62"/>
      <c r="L142" s="63"/>
      <c r="M142" s="63"/>
    </row>
    <row r="143" spans="1:13" s="35" customFormat="1" ht="15.75" x14ac:dyDescent="0.15">
      <c r="A143" s="44"/>
      <c r="B143" s="44"/>
      <c r="C143" s="123"/>
      <c r="D143" s="56" t="s">
        <v>224</v>
      </c>
      <c r="E143" s="64" t="s">
        <v>604</v>
      </c>
      <c r="F143" s="74"/>
      <c r="G143" s="36"/>
      <c r="H143" s="65"/>
      <c r="I143" s="66"/>
      <c r="J143" s="62"/>
      <c r="K143" s="62"/>
      <c r="L143" s="63"/>
      <c r="M143" s="63"/>
    </row>
    <row r="144" spans="1:13" s="35" customFormat="1" ht="15.75" x14ac:dyDescent="0.15">
      <c r="A144" s="44"/>
      <c r="B144" s="44"/>
      <c r="C144" s="123"/>
      <c r="D144" s="56" t="s">
        <v>218</v>
      </c>
      <c r="E144" s="64" t="s">
        <v>637</v>
      </c>
      <c r="F144" s="74"/>
      <c r="G144" s="36"/>
      <c r="H144" s="65"/>
      <c r="I144" s="66"/>
      <c r="J144" s="62"/>
      <c r="K144" s="62"/>
      <c r="L144" s="63"/>
      <c r="M144" s="63"/>
    </row>
    <row r="145" spans="1:13" s="35" customFormat="1" ht="15.75" x14ac:dyDescent="0.15">
      <c r="A145" s="44"/>
      <c r="B145" s="44"/>
      <c r="C145" s="123"/>
      <c r="D145" s="56" t="s">
        <v>219</v>
      </c>
      <c r="E145" s="64" t="s">
        <v>638</v>
      </c>
      <c r="F145" s="74"/>
      <c r="G145" s="36"/>
      <c r="H145" s="65"/>
      <c r="I145" s="66"/>
      <c r="J145" s="62"/>
      <c r="K145" s="62"/>
      <c r="L145" s="63"/>
      <c r="M145" s="63"/>
    </row>
    <row r="146" spans="1:13" s="35" customFormat="1" ht="15.75" x14ac:dyDescent="0.15">
      <c r="A146" s="44"/>
      <c r="B146" s="44"/>
      <c r="C146" s="123"/>
      <c r="D146" s="56" t="s">
        <v>220</v>
      </c>
      <c r="E146" s="64" t="s">
        <v>639</v>
      </c>
      <c r="F146" s="74"/>
      <c r="G146" s="36"/>
      <c r="H146" s="65"/>
      <c r="I146" s="66"/>
      <c r="J146" s="62"/>
      <c r="K146" s="62"/>
      <c r="L146" s="63"/>
      <c r="M146" s="63"/>
    </row>
    <row r="147" spans="1:13" s="35" customFormat="1" ht="15.75" x14ac:dyDescent="0.15">
      <c r="A147" s="44"/>
      <c r="B147" s="44"/>
      <c r="C147" s="123"/>
      <c r="D147" s="56" t="s">
        <v>221</v>
      </c>
      <c r="E147" s="64" t="s">
        <v>640</v>
      </c>
      <c r="F147" s="74"/>
      <c r="G147" s="36"/>
      <c r="H147" s="65"/>
      <c r="I147" s="66"/>
      <c r="J147" s="62"/>
      <c r="K147" s="62"/>
      <c r="L147" s="63"/>
      <c r="M147" s="63"/>
    </row>
    <row r="148" spans="1:13" s="35" customFormat="1" ht="15.75" x14ac:dyDescent="0.15">
      <c r="A148" s="44"/>
      <c r="B148" s="44"/>
      <c r="C148" s="123"/>
      <c r="D148" s="56" t="s">
        <v>222</v>
      </c>
      <c r="E148" s="64" t="s">
        <v>641</v>
      </c>
      <c r="F148" s="74"/>
      <c r="G148" s="36"/>
      <c r="H148" s="65"/>
      <c r="I148" s="66"/>
      <c r="J148" s="62"/>
      <c r="K148" s="62"/>
      <c r="L148" s="63"/>
      <c r="M148" s="63"/>
    </row>
    <row r="149" spans="1:13" s="35" customFormat="1" ht="15.75" x14ac:dyDescent="0.15">
      <c r="A149" s="44"/>
      <c r="B149" s="44"/>
      <c r="C149" s="123"/>
      <c r="D149" s="56" t="s">
        <v>223</v>
      </c>
      <c r="E149" s="64" t="s">
        <v>642</v>
      </c>
      <c r="F149" s="74"/>
      <c r="G149" s="36"/>
      <c r="H149" s="65"/>
      <c r="I149" s="66"/>
      <c r="J149" s="62"/>
      <c r="K149" s="62"/>
      <c r="L149" s="63"/>
      <c r="M149" s="63"/>
    </row>
    <row r="150" spans="1:13" s="35" customFormat="1" ht="15.75" x14ac:dyDescent="0.15">
      <c r="A150" s="44"/>
      <c r="B150" s="44"/>
      <c r="C150" s="123"/>
      <c r="D150" s="34" t="s">
        <v>225</v>
      </c>
      <c r="E150" s="64" t="s">
        <v>643</v>
      </c>
      <c r="F150" s="74"/>
      <c r="G150" s="36"/>
      <c r="H150" s="65"/>
      <c r="I150" s="66"/>
      <c r="J150" s="62"/>
      <c r="K150" s="62"/>
      <c r="L150" s="63"/>
      <c r="M150" s="63"/>
    </row>
    <row r="151" spans="1:13" s="35" customFormat="1" ht="15.75" x14ac:dyDescent="0.15">
      <c r="A151" s="44"/>
      <c r="B151" s="44"/>
      <c r="C151" s="123"/>
      <c r="D151" s="44" t="s">
        <v>211</v>
      </c>
      <c r="E151" s="64" t="s">
        <v>564</v>
      </c>
      <c r="F151" s="74"/>
      <c r="G151" s="36"/>
      <c r="H151" s="65"/>
      <c r="I151" s="66"/>
      <c r="J151" s="62"/>
      <c r="K151" s="62"/>
      <c r="L151" s="63"/>
      <c r="M151" s="63"/>
    </row>
    <row r="152" spans="1:13" s="35" customFormat="1" ht="51" x14ac:dyDescent="0.15">
      <c r="A152" s="44"/>
      <c r="B152" s="44"/>
      <c r="C152" s="123"/>
      <c r="D152" s="44"/>
      <c r="E152" s="92" t="s">
        <v>565</v>
      </c>
      <c r="F152" s="34" t="s">
        <v>644</v>
      </c>
      <c r="G152" s="36"/>
      <c r="H152" s="65"/>
      <c r="I152" s="66"/>
      <c r="J152" s="62"/>
      <c r="K152" s="62"/>
      <c r="L152" s="63"/>
      <c r="M152" s="63"/>
    </row>
    <row r="153" spans="1:13" s="35" customFormat="1" ht="15.75" x14ac:dyDescent="0.15">
      <c r="A153" s="44"/>
      <c r="B153" s="44"/>
      <c r="C153" s="123"/>
      <c r="D153" s="44"/>
      <c r="E153" s="92" t="s">
        <v>552</v>
      </c>
      <c r="F153" s="74"/>
      <c r="G153" s="36"/>
      <c r="H153" s="65"/>
      <c r="I153" s="66"/>
      <c r="J153" s="62"/>
      <c r="K153" s="62"/>
      <c r="L153" s="63"/>
      <c r="M153" s="63"/>
    </row>
    <row r="154" spans="1:13" s="35" customFormat="1" ht="15.75" x14ac:dyDescent="0.15">
      <c r="A154" s="44"/>
      <c r="B154" s="44"/>
      <c r="C154" s="123"/>
      <c r="D154" s="44"/>
      <c r="E154" s="92" t="s">
        <v>645</v>
      </c>
      <c r="F154" s="74"/>
      <c r="G154" s="36"/>
      <c r="H154" s="65"/>
      <c r="I154" s="66"/>
      <c r="J154" s="62"/>
      <c r="K154" s="62"/>
      <c r="L154" s="63"/>
      <c r="M154" s="63"/>
    </row>
    <row r="155" spans="1:13" s="35" customFormat="1" ht="25.5" x14ac:dyDescent="0.15">
      <c r="A155" s="44"/>
      <c r="B155" s="44"/>
      <c r="C155" s="123"/>
      <c r="D155" s="56" t="s">
        <v>226</v>
      </c>
      <c r="E155" s="64" t="s">
        <v>646</v>
      </c>
      <c r="F155" s="74"/>
      <c r="G155" s="36"/>
      <c r="H155" s="65"/>
      <c r="I155" s="66"/>
      <c r="J155" s="62"/>
      <c r="K155" s="62"/>
      <c r="L155" s="63"/>
      <c r="M155" s="63"/>
    </row>
    <row r="156" spans="1:13" s="35" customFormat="1" ht="15.75" x14ac:dyDescent="0.15">
      <c r="A156" s="44"/>
      <c r="B156" s="56" t="s">
        <v>228</v>
      </c>
      <c r="C156" s="122" t="s">
        <v>712</v>
      </c>
      <c r="D156" s="56" t="s">
        <v>215</v>
      </c>
      <c r="E156" s="64" t="s">
        <v>599</v>
      </c>
      <c r="F156" s="74"/>
      <c r="G156" s="36"/>
      <c r="H156" s="65"/>
      <c r="I156" s="66"/>
      <c r="J156" s="62"/>
      <c r="K156" s="62"/>
      <c r="L156" s="63"/>
      <c r="M156" s="63"/>
    </row>
    <row r="157" spans="1:13" s="35" customFormat="1" ht="15.75" x14ac:dyDescent="0.15">
      <c r="A157" s="44"/>
      <c r="B157" s="44"/>
      <c r="C157" s="123"/>
      <c r="D157" s="44"/>
      <c r="E157" s="64" t="s">
        <v>647</v>
      </c>
      <c r="F157" s="74"/>
      <c r="G157" s="36"/>
      <c r="H157" s="65"/>
      <c r="I157" s="66"/>
      <c r="J157" s="62"/>
      <c r="K157" s="62"/>
      <c r="L157" s="63"/>
      <c r="M157" s="63"/>
    </row>
    <row r="158" spans="1:13" s="35" customFormat="1" ht="15.75" x14ac:dyDescent="0.15">
      <c r="A158" s="44"/>
      <c r="B158" s="44"/>
      <c r="C158" s="123"/>
      <c r="D158" s="34" t="s">
        <v>213</v>
      </c>
      <c r="E158" s="64" t="s">
        <v>600</v>
      </c>
      <c r="F158" s="74"/>
      <c r="G158" s="36"/>
      <c r="H158" s="65"/>
      <c r="I158" s="66"/>
      <c r="J158" s="62"/>
      <c r="K158" s="62"/>
      <c r="L158" s="63"/>
      <c r="M158" s="63"/>
    </row>
    <row r="159" spans="1:13" s="35" customFormat="1" ht="15.75" x14ac:dyDescent="0.15">
      <c r="A159" s="44"/>
      <c r="B159" s="44"/>
      <c r="C159" s="123"/>
      <c r="D159" s="44" t="s">
        <v>214</v>
      </c>
      <c r="E159" s="64" t="s">
        <v>602</v>
      </c>
      <c r="F159" s="74"/>
      <c r="G159" s="36"/>
      <c r="H159" s="65"/>
      <c r="I159" s="66"/>
      <c r="J159" s="62"/>
      <c r="K159" s="62"/>
      <c r="L159" s="63"/>
      <c r="M159" s="63"/>
    </row>
    <row r="160" spans="1:13" s="35" customFormat="1" ht="15.75" customHeight="1" x14ac:dyDescent="0.15">
      <c r="A160" s="44"/>
      <c r="B160" s="44"/>
      <c r="C160" s="123"/>
      <c r="D160" s="56" t="s">
        <v>217</v>
      </c>
      <c r="E160" s="79" t="s">
        <v>595</v>
      </c>
      <c r="F160" s="74"/>
      <c r="G160" s="36"/>
      <c r="H160" s="65"/>
      <c r="I160" s="66"/>
      <c r="J160" s="62"/>
      <c r="K160" s="62"/>
      <c r="L160" s="63"/>
      <c r="M160" s="63"/>
    </row>
    <row r="161" spans="1:13" s="35" customFormat="1" ht="15.75" x14ac:dyDescent="0.15">
      <c r="A161" s="44"/>
      <c r="B161" s="44"/>
      <c r="C161" s="123"/>
      <c r="D161" s="44"/>
      <c r="E161" s="79" t="s">
        <v>648</v>
      </c>
      <c r="F161" s="74"/>
      <c r="G161" s="36"/>
      <c r="H161" s="65"/>
      <c r="I161" s="66"/>
      <c r="J161" s="62"/>
      <c r="K161" s="62"/>
      <c r="L161" s="63"/>
      <c r="M161" s="63"/>
    </row>
    <row r="162" spans="1:13" s="35" customFormat="1" ht="15.75" x14ac:dyDescent="0.15">
      <c r="A162" s="44"/>
      <c r="B162" s="44"/>
      <c r="C162" s="123"/>
      <c r="D162" s="44"/>
      <c r="E162" s="79" t="s">
        <v>649</v>
      </c>
      <c r="F162" s="74"/>
      <c r="G162" s="36"/>
      <c r="H162" s="65"/>
      <c r="I162" s="66"/>
      <c r="J162" s="62"/>
      <c r="K162" s="62"/>
      <c r="L162" s="63"/>
      <c r="M162" s="63"/>
    </row>
    <row r="163" spans="1:13" s="35" customFormat="1" ht="63.75" x14ac:dyDescent="0.15">
      <c r="A163" s="44"/>
      <c r="B163" s="44"/>
      <c r="C163" s="123"/>
      <c r="D163" s="45"/>
      <c r="E163" s="79" t="s">
        <v>650</v>
      </c>
      <c r="F163" s="74" t="s">
        <v>651</v>
      </c>
      <c r="G163" s="36"/>
      <c r="H163" s="65"/>
      <c r="I163" s="66"/>
      <c r="J163" s="62"/>
      <c r="K163" s="62"/>
      <c r="L163" s="63"/>
      <c r="M163" s="63"/>
    </row>
    <row r="164" spans="1:13" s="35" customFormat="1" ht="15.75" x14ac:dyDescent="0.15">
      <c r="A164" s="44"/>
      <c r="B164" s="44"/>
      <c r="C164" s="123"/>
      <c r="D164" s="56" t="s">
        <v>224</v>
      </c>
      <c r="E164" s="64" t="s">
        <v>604</v>
      </c>
      <c r="F164" s="74"/>
      <c r="G164" s="36"/>
      <c r="H164" s="65"/>
      <c r="I164" s="66"/>
      <c r="J164" s="62"/>
      <c r="K164" s="62"/>
      <c r="L164" s="63"/>
      <c r="M164" s="63"/>
    </row>
    <row r="165" spans="1:13" s="35" customFormat="1" ht="15.75" x14ac:dyDescent="0.15">
      <c r="A165" s="44"/>
      <c r="B165" s="44"/>
      <c r="C165" s="123"/>
      <c r="D165" s="56" t="s">
        <v>218</v>
      </c>
      <c r="E165" s="64" t="s">
        <v>652</v>
      </c>
      <c r="F165" s="74"/>
      <c r="G165" s="36"/>
      <c r="H165" s="65"/>
      <c r="I165" s="66"/>
      <c r="J165" s="62"/>
      <c r="K165" s="62"/>
      <c r="L165" s="63"/>
      <c r="M165" s="63"/>
    </row>
    <row r="166" spans="1:13" s="35" customFormat="1" ht="15.75" x14ac:dyDescent="0.15">
      <c r="A166" s="44"/>
      <c r="B166" s="44"/>
      <c r="C166" s="123"/>
      <c r="D166" s="56" t="s">
        <v>221</v>
      </c>
      <c r="E166" s="64" t="s">
        <v>653</v>
      </c>
      <c r="F166" s="74"/>
      <c r="G166" s="36"/>
      <c r="H166" s="65"/>
      <c r="I166" s="66"/>
      <c r="J166" s="62"/>
      <c r="K166" s="62"/>
      <c r="L166" s="63"/>
      <c r="M166" s="63"/>
    </row>
    <row r="167" spans="1:13" s="35" customFormat="1" ht="15.75" x14ac:dyDescent="0.15">
      <c r="A167" s="44"/>
      <c r="B167" s="44"/>
      <c r="C167" s="123"/>
      <c r="D167" s="56" t="s">
        <v>222</v>
      </c>
      <c r="E167" s="64" t="s">
        <v>654</v>
      </c>
      <c r="F167" s="74"/>
      <c r="G167" s="36"/>
      <c r="H167" s="65"/>
      <c r="I167" s="66"/>
      <c r="J167" s="62"/>
      <c r="K167" s="62"/>
      <c r="L167" s="63"/>
      <c r="M167" s="63"/>
    </row>
    <row r="168" spans="1:13" s="35" customFormat="1" ht="15.75" x14ac:dyDescent="0.15">
      <c r="A168" s="44"/>
      <c r="B168" s="44"/>
      <c r="C168" s="123"/>
      <c r="D168" s="56" t="s">
        <v>223</v>
      </c>
      <c r="E168" s="64" t="s">
        <v>642</v>
      </c>
      <c r="F168" s="74"/>
      <c r="G168" s="36"/>
      <c r="H168" s="65"/>
      <c r="I168" s="66"/>
      <c r="J168" s="62"/>
      <c r="K168" s="62"/>
      <c r="L168" s="63"/>
      <c r="M168" s="63"/>
    </row>
    <row r="169" spans="1:13" s="35" customFormat="1" ht="38.25" x14ac:dyDescent="0.15">
      <c r="A169" s="56" t="s">
        <v>184</v>
      </c>
      <c r="B169" s="152" t="s">
        <v>229</v>
      </c>
      <c r="C169" s="122" t="s">
        <v>233</v>
      </c>
      <c r="D169" s="56" t="s">
        <v>190</v>
      </c>
      <c r="E169" s="64" t="s">
        <v>655</v>
      </c>
      <c r="F169" s="92" t="s">
        <v>656</v>
      </c>
      <c r="G169" s="36"/>
      <c r="H169" s="65"/>
      <c r="I169" s="66"/>
      <c r="J169" s="62"/>
      <c r="K169" s="62"/>
      <c r="L169" s="63"/>
      <c r="M169" s="63"/>
    </row>
    <row r="170" spans="1:13" s="35" customFormat="1" ht="15.75" x14ac:dyDescent="0.15">
      <c r="A170" s="44"/>
      <c r="B170" s="153"/>
      <c r="C170" s="123"/>
      <c r="D170" s="56" t="s">
        <v>230</v>
      </c>
      <c r="E170" s="64" t="s">
        <v>605</v>
      </c>
      <c r="F170" s="74"/>
      <c r="G170" s="36"/>
      <c r="H170" s="65"/>
      <c r="I170" s="66"/>
      <c r="J170" s="62"/>
      <c r="K170" s="62"/>
      <c r="L170" s="63"/>
      <c r="M170" s="63"/>
    </row>
    <row r="171" spans="1:13" s="35" customFormat="1" ht="15.75" x14ac:dyDescent="0.15">
      <c r="A171" s="44"/>
      <c r="B171" s="153"/>
      <c r="C171" s="123"/>
      <c r="D171" s="44"/>
      <c r="E171" s="64" t="s">
        <v>657</v>
      </c>
      <c r="F171" s="74"/>
      <c r="G171" s="36"/>
      <c r="H171" s="65"/>
      <c r="I171" s="66"/>
      <c r="J171" s="62"/>
      <c r="K171" s="62"/>
      <c r="L171" s="63"/>
      <c r="M171" s="63"/>
    </row>
    <row r="172" spans="1:13" s="35" customFormat="1" ht="25.5" x14ac:dyDescent="0.15">
      <c r="A172" s="44"/>
      <c r="B172" s="153"/>
      <c r="C172" s="123"/>
      <c r="D172" s="44"/>
      <c r="E172" s="64" t="s">
        <v>658</v>
      </c>
      <c r="F172" s="74"/>
      <c r="G172" s="36"/>
      <c r="H172" s="65"/>
      <c r="I172" s="66"/>
      <c r="J172" s="62"/>
      <c r="K172" s="62"/>
      <c r="L172" s="63"/>
      <c r="M172" s="63"/>
    </row>
    <row r="173" spans="1:13" s="35" customFormat="1" ht="25.5" x14ac:dyDescent="0.15">
      <c r="A173" s="44"/>
      <c r="B173" s="153"/>
      <c r="C173" s="123"/>
      <c r="D173" s="45"/>
      <c r="E173" s="64" t="s">
        <v>659</v>
      </c>
      <c r="F173" s="74"/>
      <c r="G173" s="36"/>
      <c r="H173" s="65"/>
      <c r="I173" s="66"/>
      <c r="J173" s="62"/>
      <c r="K173" s="62"/>
      <c r="L173" s="63"/>
      <c r="M173" s="63"/>
    </row>
    <row r="174" spans="1:13" s="35" customFormat="1" ht="15.75" x14ac:dyDescent="0.15">
      <c r="A174" s="44"/>
      <c r="B174" s="153"/>
      <c r="C174" s="123"/>
      <c r="D174" s="44" t="s">
        <v>211</v>
      </c>
      <c r="E174" s="64" t="s">
        <v>564</v>
      </c>
      <c r="F174" s="74"/>
      <c r="G174" s="36"/>
      <c r="H174" s="65"/>
      <c r="I174" s="66"/>
      <c r="J174" s="62"/>
      <c r="K174" s="62"/>
      <c r="L174" s="63"/>
      <c r="M174" s="63"/>
    </row>
    <row r="175" spans="1:13" s="35" customFormat="1" ht="15.75" x14ac:dyDescent="0.15">
      <c r="A175" s="44"/>
      <c r="B175" s="153"/>
      <c r="C175" s="123"/>
      <c r="D175" s="44"/>
      <c r="E175" s="92" t="s">
        <v>565</v>
      </c>
      <c r="F175" s="74"/>
      <c r="G175" s="36"/>
      <c r="H175" s="65"/>
      <c r="I175" s="66"/>
      <c r="J175" s="62"/>
      <c r="K175" s="62"/>
      <c r="L175" s="63"/>
      <c r="M175" s="63"/>
    </row>
    <row r="176" spans="1:13" s="35" customFormat="1" ht="15.75" x14ac:dyDescent="0.15">
      <c r="A176" s="44"/>
      <c r="B176" s="153"/>
      <c r="C176" s="123"/>
      <c r="D176" s="44"/>
      <c r="E176" s="92" t="s">
        <v>552</v>
      </c>
      <c r="F176" s="74"/>
      <c r="G176" s="36"/>
      <c r="H176" s="65"/>
      <c r="I176" s="66"/>
      <c r="J176" s="62"/>
      <c r="K176" s="62"/>
      <c r="L176" s="63"/>
      <c r="M176" s="63"/>
    </row>
    <row r="177" spans="1:13" s="35" customFormat="1" ht="15.75" x14ac:dyDescent="0.15">
      <c r="A177" s="44"/>
      <c r="B177" s="153"/>
      <c r="C177" s="123"/>
      <c r="D177" s="45"/>
      <c r="E177" s="92" t="s">
        <v>660</v>
      </c>
      <c r="F177" s="74"/>
      <c r="G177" s="36"/>
      <c r="H177" s="65"/>
      <c r="I177" s="66"/>
      <c r="J177" s="62"/>
      <c r="K177" s="62"/>
      <c r="L177" s="63"/>
      <c r="M177" s="63"/>
    </row>
    <row r="178" spans="1:13" s="35" customFormat="1" ht="15.75" x14ac:dyDescent="0.15">
      <c r="A178" s="44"/>
      <c r="B178" s="154"/>
      <c r="C178" s="124"/>
      <c r="D178" s="34" t="s">
        <v>231</v>
      </c>
      <c r="E178" s="89" t="s">
        <v>661</v>
      </c>
      <c r="F178" s="74"/>
      <c r="G178" s="36"/>
      <c r="H178" s="65"/>
      <c r="I178" s="66"/>
      <c r="J178" s="62"/>
      <c r="K178" s="62"/>
      <c r="L178" s="63"/>
      <c r="M178" s="63"/>
    </row>
    <row r="179" spans="1:13" s="35" customFormat="1" ht="15.75" x14ac:dyDescent="0.15">
      <c r="A179" s="44"/>
      <c r="B179" s="44" t="s">
        <v>232</v>
      </c>
      <c r="C179" s="122" t="s">
        <v>234</v>
      </c>
      <c r="D179" s="56" t="s">
        <v>230</v>
      </c>
      <c r="E179" s="64" t="s">
        <v>605</v>
      </c>
      <c r="F179" s="74"/>
      <c r="G179" s="36"/>
      <c r="H179" s="65"/>
      <c r="I179" s="66"/>
      <c r="J179" s="62"/>
      <c r="K179" s="62"/>
      <c r="L179" s="63"/>
      <c r="M179" s="63"/>
    </row>
    <row r="180" spans="1:13" s="35" customFormat="1" ht="15.75" x14ac:dyDescent="0.15">
      <c r="A180" s="44"/>
      <c r="B180" s="44"/>
      <c r="C180" s="123"/>
      <c r="D180" s="44"/>
      <c r="E180" s="64" t="s">
        <v>657</v>
      </c>
      <c r="G180" s="36"/>
      <c r="H180" s="65"/>
      <c r="I180" s="66"/>
      <c r="J180" s="62"/>
      <c r="K180" s="62"/>
      <c r="L180" s="63"/>
      <c r="M180" s="63"/>
    </row>
    <row r="181" spans="1:13" s="35" customFormat="1" ht="25.5" x14ac:dyDescent="0.15">
      <c r="A181" s="44"/>
      <c r="B181" s="44"/>
      <c r="C181" s="123"/>
      <c r="D181" s="44"/>
      <c r="E181" s="64" t="s">
        <v>662</v>
      </c>
      <c r="F181" s="74"/>
      <c r="G181" s="36"/>
      <c r="H181" s="65"/>
      <c r="I181" s="66"/>
      <c r="J181" s="62"/>
      <c r="K181" s="62"/>
      <c r="L181" s="63"/>
      <c r="M181" s="63"/>
    </row>
    <row r="182" spans="1:13" s="35" customFormat="1" ht="25.5" x14ac:dyDescent="0.15">
      <c r="A182" s="45"/>
      <c r="B182" s="45"/>
      <c r="C182" s="124"/>
      <c r="D182" s="45"/>
      <c r="E182" s="64" t="s">
        <v>663</v>
      </c>
      <c r="F182" s="33"/>
      <c r="G182" s="12"/>
      <c r="H182" s="60"/>
      <c r="I182" s="61"/>
      <c r="J182" s="62"/>
      <c r="K182" s="62"/>
      <c r="L182" s="63"/>
      <c r="M182" s="63"/>
    </row>
  </sheetData>
  <mergeCells count="48">
    <mergeCell ref="C169:C178"/>
    <mergeCell ref="B169:B178"/>
    <mergeCell ref="C179:C182"/>
    <mergeCell ref="D80:D81"/>
    <mergeCell ref="C135:C155"/>
    <mergeCell ref="C156:C168"/>
    <mergeCell ref="C129:C134"/>
    <mergeCell ref="C121:C128"/>
    <mergeCell ref="C62:C67"/>
    <mergeCell ref="C99:C107"/>
    <mergeCell ref="C108:C120"/>
    <mergeCell ref="G10:I10"/>
    <mergeCell ref="B39:B46"/>
    <mergeCell ref="C39:C46"/>
    <mergeCell ref="C47:C51"/>
    <mergeCell ref="B12:B19"/>
    <mergeCell ref="C68:C73"/>
    <mergeCell ref="C82:C84"/>
    <mergeCell ref="C76:C79"/>
    <mergeCell ref="C80:C81"/>
    <mergeCell ref="C52:C61"/>
    <mergeCell ref="C85:C93"/>
    <mergeCell ref="C94:C98"/>
    <mergeCell ref="C31:C32"/>
    <mergeCell ref="F2:G2"/>
    <mergeCell ref="H2:I2"/>
    <mergeCell ref="F3:G3"/>
    <mergeCell ref="H3:I3"/>
    <mergeCell ref="F4:G4"/>
    <mergeCell ref="H4:I4"/>
    <mergeCell ref="H5:I5"/>
    <mergeCell ref="F6:F8"/>
    <mergeCell ref="H6:I6"/>
    <mergeCell ref="H7:I7"/>
    <mergeCell ref="H8:I8"/>
    <mergeCell ref="A2:E8"/>
    <mergeCell ref="A10:D10"/>
    <mergeCell ref="D33:D35"/>
    <mergeCell ref="A36:A38"/>
    <mergeCell ref="B37:B38"/>
    <mergeCell ref="D37:D38"/>
    <mergeCell ref="C37:C38"/>
    <mergeCell ref="C33:C35"/>
    <mergeCell ref="C12:C19"/>
    <mergeCell ref="C20:C23"/>
    <mergeCell ref="A31:A35"/>
    <mergeCell ref="B33:B35"/>
    <mergeCell ref="A12:A19"/>
  </mergeCells>
  <phoneticPr fontId="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M49"/>
  <sheetViews>
    <sheetView zoomScale="99" zoomScaleNormal="99" workbookViewId="0">
      <selection activeCell="E35" sqref="E35"/>
    </sheetView>
  </sheetViews>
  <sheetFormatPr defaultColWidth="8.77734375" defaultRowHeight="15.75" x14ac:dyDescent="0.3"/>
  <cols>
    <col min="1" max="1" width="15" style="2" customWidth="1"/>
    <col min="2" max="2" width="18.21875" style="2" bestFit="1" customWidth="1"/>
    <col min="3" max="3" width="22.6640625" style="2" customWidth="1"/>
    <col min="4" max="4" width="16.44140625" style="2" bestFit="1" customWidth="1"/>
    <col min="5" max="5" width="75.6640625" style="93" bestFit="1" customWidth="1"/>
    <col min="6" max="6" width="69.5546875" style="2" bestFit="1" customWidth="1"/>
    <col min="7" max="7" width="8.77734375" style="2"/>
    <col min="8" max="8" width="38.5546875" style="2" customWidth="1"/>
    <col min="9" max="9" width="8.77734375" style="2"/>
    <col min="10" max="35" width="8.88671875" style="94" customWidth="1"/>
    <col min="36" max="16384" width="8.77734375" style="2"/>
  </cols>
  <sheetData>
    <row r="1" spans="1:91" s="35" customFormat="1" ht="5.0999999999999996" customHeight="1" x14ac:dyDescent="0.15">
      <c r="A1" s="14"/>
      <c r="B1" s="13"/>
      <c r="C1" s="14"/>
      <c r="D1" s="15"/>
      <c r="E1" s="15"/>
      <c r="F1" s="10"/>
      <c r="G1" s="13"/>
      <c r="H1" s="13"/>
      <c r="J1" s="47"/>
      <c r="K1" s="47"/>
      <c r="L1" s="47"/>
      <c r="M1" s="47"/>
      <c r="N1" s="47"/>
      <c r="O1" s="47"/>
      <c r="P1" s="47"/>
      <c r="Q1" s="47"/>
      <c r="R1" s="47"/>
      <c r="S1" s="47"/>
      <c r="T1" s="47"/>
      <c r="U1" s="47"/>
      <c r="V1" s="47"/>
      <c r="W1" s="47"/>
      <c r="X1" s="47"/>
      <c r="Y1" s="47"/>
      <c r="Z1" s="47"/>
      <c r="AA1" s="47"/>
      <c r="AB1" s="47"/>
      <c r="AC1" s="47"/>
      <c r="AD1" s="47"/>
      <c r="AE1" s="47"/>
      <c r="AF1" s="47"/>
      <c r="AG1" s="47"/>
      <c r="AH1" s="47"/>
      <c r="AI1" s="47"/>
    </row>
    <row r="2" spans="1:91" s="16" customFormat="1" ht="24.75" customHeight="1" x14ac:dyDescent="0.15">
      <c r="A2" s="133" t="s">
        <v>265</v>
      </c>
      <c r="B2" s="133"/>
      <c r="C2" s="133"/>
      <c r="D2" s="133"/>
      <c r="E2" s="134"/>
      <c r="F2" s="139" t="s">
        <v>21</v>
      </c>
      <c r="G2" s="140"/>
      <c r="H2" s="141" t="s">
        <v>266</v>
      </c>
      <c r="I2" s="142"/>
      <c r="J2" s="48"/>
      <c r="K2" s="48"/>
      <c r="L2" s="48"/>
      <c r="M2" s="48"/>
      <c r="N2" s="48"/>
      <c r="O2" s="48"/>
      <c r="P2" s="48"/>
      <c r="Q2" s="48"/>
      <c r="R2" s="48"/>
      <c r="S2" s="48"/>
      <c r="T2" s="48"/>
      <c r="U2" s="48"/>
      <c r="V2" s="48"/>
      <c r="W2" s="48"/>
      <c r="X2" s="48"/>
      <c r="Y2" s="48"/>
      <c r="Z2" s="48"/>
      <c r="AA2" s="48"/>
      <c r="AB2" s="48"/>
      <c r="AC2" s="48"/>
      <c r="AD2" s="48"/>
      <c r="AE2" s="48"/>
      <c r="AF2" s="48"/>
      <c r="AG2" s="48"/>
      <c r="AH2" s="48"/>
      <c r="AI2" s="48"/>
    </row>
    <row r="3" spans="1:91" s="16" customFormat="1" ht="24.75" customHeight="1" x14ac:dyDescent="0.15">
      <c r="A3" s="135"/>
      <c r="B3" s="135"/>
      <c r="C3" s="135"/>
      <c r="D3" s="135"/>
      <c r="E3" s="136"/>
      <c r="F3" s="143" t="s">
        <v>22</v>
      </c>
      <c r="G3" s="144"/>
      <c r="H3" s="145" t="s">
        <v>261</v>
      </c>
      <c r="I3" s="146"/>
      <c r="J3" s="48"/>
      <c r="K3" s="48"/>
      <c r="L3" s="48"/>
      <c r="M3" s="48"/>
      <c r="N3" s="48"/>
      <c r="O3" s="48"/>
      <c r="P3" s="48"/>
      <c r="Q3" s="48"/>
      <c r="R3" s="48"/>
      <c r="S3" s="48"/>
      <c r="T3" s="48"/>
      <c r="U3" s="48"/>
      <c r="V3" s="48"/>
      <c r="W3" s="48"/>
      <c r="X3" s="48"/>
      <c r="Y3" s="48"/>
      <c r="Z3" s="48"/>
      <c r="AA3" s="48"/>
      <c r="AB3" s="48"/>
      <c r="AC3" s="48"/>
      <c r="AD3" s="48"/>
      <c r="AE3" s="48"/>
      <c r="AF3" s="48"/>
      <c r="AG3" s="48"/>
      <c r="AH3" s="48"/>
      <c r="AI3" s="48"/>
    </row>
    <row r="4" spans="1:91" s="16" customFormat="1" ht="24.75" customHeight="1" x14ac:dyDescent="0.15">
      <c r="A4" s="135"/>
      <c r="B4" s="135"/>
      <c r="C4" s="135"/>
      <c r="D4" s="135"/>
      <c r="E4" s="136"/>
      <c r="F4" s="143" t="s">
        <v>23</v>
      </c>
      <c r="G4" s="144"/>
      <c r="H4" s="147">
        <v>43388</v>
      </c>
      <c r="I4" s="148"/>
      <c r="J4" s="48"/>
      <c r="K4" s="48"/>
      <c r="L4" s="48"/>
      <c r="M4" s="48"/>
      <c r="N4" s="48"/>
      <c r="O4" s="48"/>
      <c r="P4" s="48"/>
      <c r="Q4" s="48"/>
      <c r="R4" s="48"/>
      <c r="S4" s="48"/>
      <c r="T4" s="48"/>
      <c r="U4" s="48"/>
      <c r="V4" s="48"/>
      <c r="W4" s="48"/>
      <c r="X4" s="48"/>
      <c r="Y4" s="48"/>
      <c r="Z4" s="48"/>
      <c r="AA4" s="48"/>
      <c r="AB4" s="48"/>
      <c r="AC4" s="48"/>
      <c r="AD4" s="48"/>
      <c r="AE4" s="48"/>
      <c r="AF4" s="48"/>
      <c r="AG4" s="48"/>
      <c r="AH4" s="48"/>
      <c r="AI4" s="48"/>
    </row>
    <row r="5" spans="1:91" s="16" customFormat="1" ht="24.75" customHeight="1" x14ac:dyDescent="0.15">
      <c r="A5" s="135"/>
      <c r="B5" s="135"/>
      <c r="C5" s="135"/>
      <c r="D5" s="135"/>
      <c r="E5" s="136"/>
      <c r="F5" s="17" t="str">
        <f>"[ "&amp;H3&amp;" ]"&amp;" Test Items"</f>
        <v>[ Login&amp;Register ] Test Items</v>
      </c>
      <c r="G5" s="88" t="s">
        <v>24</v>
      </c>
      <c r="H5" s="125">
        <f>COUNTA($E$12:$E$49)</f>
        <v>38</v>
      </c>
      <c r="I5" s="126"/>
      <c r="J5" s="48"/>
      <c r="K5" s="48"/>
      <c r="L5" s="48"/>
      <c r="M5" s="48"/>
      <c r="N5" s="48"/>
      <c r="O5" s="48"/>
      <c r="P5" s="48"/>
      <c r="Q5" s="48"/>
      <c r="R5" s="48"/>
      <c r="S5" s="48"/>
      <c r="T5" s="48"/>
      <c r="U5" s="48"/>
      <c r="V5" s="48"/>
      <c r="W5" s="48"/>
      <c r="X5" s="48"/>
      <c r="Y5" s="48"/>
      <c r="Z5" s="48"/>
      <c r="AA5" s="48"/>
      <c r="AB5" s="48"/>
      <c r="AC5" s="48"/>
      <c r="AD5" s="48"/>
      <c r="AE5" s="48"/>
      <c r="AF5" s="48"/>
      <c r="AG5" s="48"/>
      <c r="AH5" s="48"/>
      <c r="AI5" s="48"/>
    </row>
    <row r="6" spans="1:91" s="16" customFormat="1" ht="24.75" customHeight="1" x14ac:dyDescent="0.15">
      <c r="A6" s="135"/>
      <c r="B6" s="135"/>
      <c r="C6" s="135"/>
      <c r="D6" s="135"/>
      <c r="E6" s="136"/>
      <c r="F6" s="149" t="str">
        <f>"[ "&amp;H3&amp;" ]"&amp;" Test Results"</f>
        <v>[ Login&amp;Register ] Test Results</v>
      </c>
      <c r="G6" s="88" t="s">
        <v>25</v>
      </c>
      <c r="H6" s="125">
        <f>COUNTA($G$12:$G$49)</f>
        <v>0</v>
      </c>
      <c r="I6" s="126"/>
      <c r="J6" s="48"/>
      <c r="K6" s="48"/>
      <c r="L6" s="48"/>
      <c r="M6" s="48"/>
      <c r="N6" s="48"/>
      <c r="O6" s="48"/>
      <c r="P6" s="48"/>
      <c r="Q6" s="48"/>
      <c r="R6" s="48"/>
      <c r="S6" s="48"/>
      <c r="T6" s="48"/>
      <c r="U6" s="48"/>
      <c r="V6" s="48"/>
      <c r="W6" s="48"/>
      <c r="X6" s="48"/>
      <c r="Y6" s="48"/>
      <c r="Z6" s="48"/>
      <c r="AA6" s="48"/>
      <c r="AB6" s="48"/>
      <c r="AC6" s="48"/>
      <c r="AD6" s="48"/>
      <c r="AE6" s="48"/>
      <c r="AF6" s="48"/>
      <c r="AG6" s="48"/>
      <c r="AH6" s="48"/>
      <c r="AI6" s="48"/>
    </row>
    <row r="7" spans="1:91" s="16" customFormat="1" ht="24.75" customHeight="1" x14ac:dyDescent="0.15">
      <c r="A7" s="135"/>
      <c r="B7" s="135"/>
      <c r="C7" s="135"/>
      <c r="D7" s="135"/>
      <c r="E7" s="136"/>
      <c r="F7" s="150"/>
      <c r="G7" s="88" t="s">
        <v>3</v>
      </c>
      <c r="H7" s="125">
        <f>COUNTIF($G$12:$G$49,G7)</f>
        <v>0</v>
      </c>
      <c r="I7" s="126"/>
      <c r="J7" s="48"/>
      <c r="K7" s="48"/>
      <c r="L7" s="48"/>
      <c r="M7" s="48"/>
      <c r="N7" s="48"/>
      <c r="O7" s="48"/>
      <c r="P7" s="48"/>
      <c r="Q7" s="48"/>
      <c r="R7" s="48"/>
      <c r="S7" s="48"/>
      <c r="T7" s="48"/>
      <c r="U7" s="48"/>
      <c r="V7" s="48"/>
      <c r="W7" s="48"/>
      <c r="X7" s="48"/>
      <c r="Y7" s="48"/>
      <c r="Z7" s="48"/>
      <c r="AA7" s="48"/>
      <c r="AB7" s="48"/>
      <c r="AC7" s="48"/>
      <c r="AD7" s="48"/>
      <c r="AE7" s="48"/>
      <c r="AF7" s="48"/>
      <c r="AG7" s="48"/>
      <c r="AH7" s="48"/>
      <c r="AI7" s="48"/>
    </row>
    <row r="8" spans="1:91" s="16" customFormat="1" ht="24.75" customHeight="1" x14ac:dyDescent="0.15">
      <c r="A8" s="137"/>
      <c r="B8" s="137"/>
      <c r="C8" s="137"/>
      <c r="D8" s="137"/>
      <c r="E8" s="138"/>
      <c r="F8" s="151"/>
      <c r="G8" s="18" t="s">
        <v>4</v>
      </c>
      <c r="H8" s="127">
        <f>COUNTIF($G$12:$G$49,G8)</f>
        <v>0</v>
      </c>
      <c r="I8" s="128"/>
      <c r="J8" s="48"/>
      <c r="K8" s="48"/>
      <c r="L8" s="48"/>
      <c r="M8" s="48"/>
      <c r="N8" s="48"/>
      <c r="O8" s="48"/>
      <c r="P8" s="48"/>
      <c r="Q8" s="48"/>
      <c r="R8" s="48"/>
      <c r="S8" s="48"/>
      <c r="T8" s="48"/>
      <c r="U8" s="48"/>
      <c r="V8" s="48"/>
      <c r="W8" s="48"/>
      <c r="X8" s="48"/>
      <c r="Y8" s="48"/>
      <c r="Z8" s="48"/>
      <c r="AA8" s="48"/>
      <c r="AB8" s="48"/>
      <c r="AC8" s="48"/>
      <c r="AD8" s="48"/>
      <c r="AE8" s="48"/>
      <c r="AF8" s="48"/>
      <c r="AG8" s="48"/>
      <c r="AH8" s="48"/>
      <c r="AI8" s="48"/>
    </row>
    <row r="9" spans="1:91" s="16" customFormat="1" ht="10.5" customHeight="1" x14ac:dyDescent="0.15">
      <c r="A9" s="31"/>
      <c r="B9" s="19"/>
      <c r="C9" s="31"/>
      <c r="D9" s="20"/>
      <c r="E9" s="38"/>
      <c r="F9" s="28"/>
      <c r="G9" s="21"/>
      <c r="H9" s="21"/>
      <c r="I9" s="22"/>
      <c r="J9" s="48"/>
      <c r="K9" s="48"/>
      <c r="L9" s="48"/>
      <c r="M9" s="48"/>
      <c r="N9" s="48"/>
      <c r="O9" s="48"/>
      <c r="P9" s="48"/>
      <c r="Q9" s="48"/>
      <c r="R9" s="48"/>
      <c r="S9" s="48"/>
      <c r="T9" s="48"/>
      <c r="U9" s="48"/>
      <c r="V9" s="48"/>
      <c r="W9" s="48"/>
      <c r="X9" s="48"/>
      <c r="Y9" s="48"/>
      <c r="Z9" s="48"/>
      <c r="AA9" s="48"/>
      <c r="AB9" s="48"/>
      <c r="AC9" s="48"/>
      <c r="AD9" s="48"/>
      <c r="AE9" s="48"/>
      <c r="AF9" s="48"/>
      <c r="AG9" s="48"/>
      <c r="AH9" s="48"/>
      <c r="AI9" s="48"/>
    </row>
    <row r="10" spans="1:91" s="16" customFormat="1" ht="21" customHeight="1" x14ac:dyDescent="0.15">
      <c r="A10" s="129"/>
      <c r="B10" s="129"/>
      <c r="C10" s="129"/>
      <c r="D10" s="130"/>
      <c r="E10" s="39"/>
      <c r="F10" s="32"/>
      <c r="G10" s="131"/>
      <c r="H10" s="131"/>
      <c r="I10" s="132"/>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row>
    <row r="11" spans="1:91" s="27" customFormat="1" ht="27" x14ac:dyDescent="0.15">
      <c r="A11" s="25" t="s">
        <v>37</v>
      </c>
      <c r="B11" s="25" t="s">
        <v>30</v>
      </c>
      <c r="C11" s="25" t="s">
        <v>35</v>
      </c>
      <c r="D11" s="25" t="s">
        <v>33</v>
      </c>
      <c r="E11" s="23" t="s">
        <v>31</v>
      </c>
      <c r="F11" s="23" t="s">
        <v>32</v>
      </c>
      <c r="G11" s="24" t="s">
        <v>26</v>
      </c>
      <c r="H11" s="24" t="s">
        <v>27</v>
      </c>
      <c r="I11" s="29" t="s">
        <v>28</v>
      </c>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row>
    <row r="12" spans="1:91" s="47" customFormat="1" ht="15.75" customHeight="1" x14ac:dyDescent="0.15">
      <c r="A12" s="44" t="s">
        <v>236</v>
      </c>
      <c r="B12" s="44" t="s">
        <v>241</v>
      </c>
      <c r="C12" s="152" t="s">
        <v>664</v>
      </c>
      <c r="D12" s="44" t="s">
        <v>250</v>
      </c>
      <c r="E12" s="92" t="s">
        <v>665</v>
      </c>
      <c r="F12" s="34"/>
      <c r="G12" s="52"/>
      <c r="H12" s="52"/>
      <c r="I12" s="52"/>
      <c r="J12" s="49"/>
      <c r="K12" s="49"/>
      <c r="L12" s="49"/>
      <c r="M12" s="49"/>
    </row>
    <row r="13" spans="1:91" s="47" customFormat="1" ht="25.5" x14ac:dyDescent="0.15">
      <c r="A13" s="44"/>
      <c r="B13" s="44"/>
      <c r="C13" s="153"/>
      <c r="D13" s="44"/>
      <c r="E13" s="92" t="s">
        <v>704</v>
      </c>
      <c r="F13" s="34"/>
      <c r="G13" s="52"/>
      <c r="H13" s="52"/>
      <c r="I13" s="52"/>
      <c r="J13" s="49"/>
      <c r="K13" s="49"/>
      <c r="L13" s="49"/>
      <c r="M13" s="49"/>
    </row>
    <row r="14" spans="1:91" s="47" customFormat="1" ht="15.75" customHeight="1" x14ac:dyDescent="0.15">
      <c r="A14" s="44"/>
      <c r="B14" s="44"/>
      <c r="C14" s="153"/>
      <c r="D14" s="45"/>
      <c r="E14" s="92" t="s">
        <v>703</v>
      </c>
      <c r="F14" s="34"/>
      <c r="G14" s="52"/>
      <c r="H14" s="52"/>
      <c r="I14" s="52"/>
      <c r="J14" s="49"/>
      <c r="K14" s="49"/>
      <c r="L14" s="49"/>
      <c r="M14" s="49"/>
    </row>
    <row r="15" spans="1:91" s="47" customFormat="1" ht="25.5" x14ac:dyDescent="0.15">
      <c r="A15" s="44"/>
      <c r="B15" s="44"/>
      <c r="C15" s="153"/>
      <c r="D15" s="44" t="s">
        <v>249</v>
      </c>
      <c r="E15" s="92" t="s">
        <v>692</v>
      </c>
      <c r="F15" s="92" t="s">
        <v>666</v>
      </c>
      <c r="G15" s="52"/>
      <c r="H15" s="52"/>
      <c r="I15" s="52"/>
      <c r="J15" s="49"/>
      <c r="K15" s="49"/>
      <c r="L15" s="49"/>
      <c r="M15" s="49"/>
    </row>
    <row r="16" spans="1:91" s="47" customFormat="1" ht="15.75" customHeight="1" x14ac:dyDescent="0.15">
      <c r="A16" s="44"/>
      <c r="B16" s="44"/>
      <c r="C16" s="154"/>
      <c r="D16" s="44"/>
      <c r="E16" s="92" t="s">
        <v>668</v>
      </c>
      <c r="F16" s="34"/>
      <c r="G16" s="52"/>
      <c r="H16" s="52"/>
      <c r="I16" s="52"/>
      <c r="J16" s="49"/>
      <c r="K16" s="49"/>
      <c r="L16" s="49"/>
      <c r="M16" s="49"/>
    </row>
    <row r="17" spans="1:13" s="47" customFormat="1" ht="15.75" customHeight="1" x14ac:dyDescent="0.15">
      <c r="A17" s="44"/>
      <c r="B17" s="56" t="s">
        <v>242</v>
      </c>
      <c r="C17" s="152" t="s">
        <v>690</v>
      </c>
      <c r="D17" s="152" t="s">
        <v>251</v>
      </c>
      <c r="E17" s="92" t="s">
        <v>669</v>
      </c>
      <c r="F17" s="34"/>
      <c r="G17" s="52"/>
      <c r="H17" s="52"/>
      <c r="I17" s="52"/>
      <c r="J17" s="49"/>
      <c r="K17" s="49"/>
      <c r="L17" s="49"/>
      <c r="M17" s="49"/>
    </row>
    <row r="18" spans="1:13" s="47" customFormat="1" ht="25.5" x14ac:dyDescent="0.15">
      <c r="A18" s="44"/>
      <c r="B18" s="45"/>
      <c r="C18" s="154"/>
      <c r="D18" s="154"/>
      <c r="E18" s="92" t="s">
        <v>671</v>
      </c>
      <c r="F18" s="92" t="s">
        <v>666</v>
      </c>
      <c r="G18" s="52"/>
      <c r="H18" s="52"/>
      <c r="I18" s="52"/>
      <c r="J18" s="49"/>
      <c r="K18" s="49"/>
      <c r="L18" s="49"/>
      <c r="M18" s="49"/>
    </row>
    <row r="19" spans="1:13" s="47" customFormat="1" ht="15.75" customHeight="1" x14ac:dyDescent="0.15">
      <c r="A19" s="44"/>
      <c r="B19" s="56" t="s">
        <v>245</v>
      </c>
      <c r="C19" s="152" t="s">
        <v>693</v>
      </c>
      <c r="D19" s="152" t="s">
        <v>255</v>
      </c>
      <c r="E19" s="92" t="s">
        <v>670</v>
      </c>
      <c r="F19" s="34"/>
      <c r="G19" s="52"/>
      <c r="H19" s="52"/>
      <c r="I19" s="52"/>
      <c r="J19" s="49"/>
      <c r="K19" s="49"/>
      <c r="L19" s="49"/>
      <c r="M19" s="49"/>
    </row>
    <row r="20" spans="1:13" s="47" customFormat="1" ht="25.5" x14ac:dyDescent="0.15">
      <c r="A20" s="44"/>
      <c r="B20" s="45"/>
      <c r="C20" s="154"/>
      <c r="D20" s="154"/>
      <c r="E20" s="92" t="s">
        <v>672</v>
      </c>
      <c r="F20" s="92" t="s">
        <v>666</v>
      </c>
      <c r="G20" s="52"/>
      <c r="H20" s="52"/>
      <c r="I20" s="52"/>
      <c r="J20" s="49"/>
      <c r="K20" s="49"/>
      <c r="L20" s="49"/>
      <c r="M20" s="49"/>
    </row>
    <row r="21" spans="1:13" s="47" customFormat="1" ht="15.75" customHeight="1" x14ac:dyDescent="0.15">
      <c r="A21" s="56" t="s">
        <v>235</v>
      </c>
      <c r="B21" s="56" t="s">
        <v>243</v>
      </c>
      <c r="C21" s="152" t="s">
        <v>694</v>
      </c>
      <c r="D21" s="56"/>
      <c r="E21" s="92" t="s">
        <v>673</v>
      </c>
      <c r="F21" s="34"/>
      <c r="G21" s="52"/>
      <c r="H21" s="52"/>
      <c r="I21" s="52"/>
      <c r="J21" s="49"/>
      <c r="K21" s="49"/>
      <c r="L21" s="49"/>
      <c r="M21" s="49"/>
    </row>
    <row r="22" spans="1:13" s="47" customFormat="1" ht="15.75" customHeight="1" x14ac:dyDescent="0.15">
      <c r="A22" s="44"/>
      <c r="B22" s="44"/>
      <c r="C22" s="153"/>
      <c r="D22" s="90"/>
      <c r="E22" s="92" t="s">
        <v>695</v>
      </c>
      <c r="F22" s="34"/>
      <c r="G22" s="52"/>
      <c r="H22" s="52"/>
      <c r="I22" s="52"/>
      <c r="J22" s="49"/>
      <c r="K22" s="49"/>
      <c r="L22" s="49"/>
      <c r="M22" s="49"/>
    </row>
    <row r="23" spans="1:13" s="47" customFormat="1" ht="15.75" customHeight="1" x14ac:dyDescent="0.15">
      <c r="A23" s="44"/>
      <c r="B23" s="44"/>
      <c r="C23" s="153"/>
      <c r="D23" s="91"/>
      <c r="E23" s="92" t="s">
        <v>674</v>
      </c>
      <c r="F23" s="34"/>
      <c r="G23" s="52"/>
      <c r="H23" s="52"/>
      <c r="I23" s="52"/>
      <c r="J23" s="49"/>
      <c r="K23" s="49"/>
      <c r="L23" s="49"/>
      <c r="M23" s="49"/>
    </row>
    <row r="24" spans="1:13" s="47" customFormat="1" ht="15.75" customHeight="1" x14ac:dyDescent="0.15">
      <c r="A24" s="44"/>
      <c r="B24" s="44"/>
      <c r="C24" s="153"/>
      <c r="D24" s="152" t="s">
        <v>252</v>
      </c>
      <c r="E24" s="92" t="s">
        <v>675</v>
      </c>
      <c r="F24" s="34"/>
      <c r="G24" s="52"/>
      <c r="H24" s="52"/>
      <c r="I24" s="52"/>
      <c r="J24" s="49"/>
      <c r="K24" s="49"/>
      <c r="L24" s="49"/>
      <c r="M24" s="49"/>
    </row>
    <row r="25" spans="1:13" s="47" customFormat="1" ht="25.5" x14ac:dyDescent="0.15">
      <c r="A25" s="44"/>
      <c r="B25" s="44"/>
      <c r="C25" s="153"/>
      <c r="D25" s="154"/>
      <c r="E25" s="92" t="s">
        <v>676</v>
      </c>
      <c r="F25" s="34"/>
      <c r="G25" s="52"/>
      <c r="H25" s="52"/>
      <c r="I25" s="52"/>
      <c r="J25" s="49"/>
      <c r="K25" s="49"/>
      <c r="L25" s="49"/>
      <c r="M25" s="49"/>
    </row>
    <row r="26" spans="1:13" s="47" customFormat="1" ht="15.75" customHeight="1" x14ac:dyDescent="0.15">
      <c r="A26" s="44"/>
      <c r="B26" s="44"/>
      <c r="C26" s="153"/>
      <c r="D26" s="152" t="s">
        <v>255</v>
      </c>
      <c r="E26" s="92" t="s">
        <v>696</v>
      </c>
      <c r="F26" s="34"/>
      <c r="G26" s="52"/>
      <c r="H26" s="52"/>
      <c r="I26" s="52"/>
      <c r="J26" s="49"/>
      <c r="K26" s="49"/>
      <c r="L26" s="49"/>
      <c r="M26" s="49"/>
    </row>
    <row r="27" spans="1:13" s="47" customFormat="1" ht="25.5" x14ac:dyDescent="0.15">
      <c r="A27" s="44"/>
      <c r="B27" s="44"/>
      <c r="C27" s="153"/>
      <c r="D27" s="154"/>
      <c r="E27" s="92" t="s">
        <v>677</v>
      </c>
      <c r="F27" s="34"/>
      <c r="G27" s="52"/>
      <c r="H27" s="52"/>
      <c r="I27" s="52"/>
      <c r="J27" s="49"/>
      <c r="K27" s="49"/>
      <c r="L27" s="49"/>
      <c r="M27" s="49"/>
    </row>
    <row r="28" spans="1:13" s="47" customFormat="1" ht="15.75" customHeight="1" x14ac:dyDescent="0.15">
      <c r="A28" s="44"/>
      <c r="B28" s="56" t="s">
        <v>244</v>
      </c>
      <c r="C28" s="152" t="s">
        <v>691</v>
      </c>
      <c r="D28" s="152" t="s">
        <v>253</v>
      </c>
      <c r="E28" s="92" t="s">
        <v>678</v>
      </c>
      <c r="F28" s="34"/>
      <c r="G28" s="52"/>
      <c r="H28" s="52"/>
      <c r="I28" s="52"/>
      <c r="J28" s="49"/>
      <c r="K28" s="49"/>
      <c r="L28" s="49"/>
      <c r="M28" s="49"/>
    </row>
    <row r="29" spans="1:13" s="47" customFormat="1" ht="15.75" customHeight="1" x14ac:dyDescent="0.15">
      <c r="A29" s="44"/>
      <c r="B29" s="44"/>
      <c r="C29" s="153"/>
      <c r="D29" s="154"/>
      <c r="E29" s="92" t="s">
        <v>679</v>
      </c>
      <c r="F29" s="34"/>
      <c r="G29" s="52"/>
      <c r="H29" s="52"/>
      <c r="I29" s="52"/>
      <c r="J29" s="49"/>
      <c r="K29" s="49"/>
      <c r="L29" s="49"/>
      <c r="M29" s="49"/>
    </row>
    <row r="30" spans="1:13" s="47" customFormat="1" ht="15.75" customHeight="1" x14ac:dyDescent="0.15">
      <c r="A30" s="44"/>
      <c r="B30" s="44"/>
      <c r="C30" s="153"/>
      <c r="D30" s="152" t="s">
        <v>254</v>
      </c>
      <c r="E30" s="92" t="s">
        <v>680</v>
      </c>
      <c r="F30" s="34"/>
      <c r="G30" s="52"/>
      <c r="H30" s="52"/>
      <c r="I30" s="52"/>
      <c r="J30" s="49"/>
      <c r="K30" s="49"/>
      <c r="L30" s="49"/>
      <c r="M30" s="49"/>
    </row>
    <row r="31" spans="1:13" s="47" customFormat="1" ht="15.75" customHeight="1" x14ac:dyDescent="0.15">
      <c r="A31" s="44"/>
      <c r="B31" s="44"/>
      <c r="C31" s="154"/>
      <c r="D31" s="154"/>
      <c r="E31" s="92" t="s">
        <v>697</v>
      </c>
      <c r="F31" s="34"/>
      <c r="G31" s="52"/>
      <c r="H31" s="52"/>
      <c r="I31" s="52"/>
      <c r="J31" s="49"/>
      <c r="K31" s="49"/>
      <c r="L31" s="49"/>
      <c r="M31" s="49"/>
    </row>
    <row r="32" spans="1:13" s="47" customFormat="1" ht="15.75" customHeight="1" x14ac:dyDescent="0.15">
      <c r="A32" s="56" t="s">
        <v>237</v>
      </c>
      <c r="B32" s="56" t="s">
        <v>246</v>
      </c>
      <c r="C32" s="152"/>
      <c r="D32" s="56"/>
      <c r="E32" s="92" t="s">
        <v>681</v>
      </c>
      <c r="F32" s="34"/>
      <c r="G32" s="52"/>
      <c r="H32" s="52"/>
      <c r="I32" s="52"/>
      <c r="J32" s="49"/>
      <c r="K32" s="49"/>
      <c r="L32" s="49"/>
      <c r="M32" s="49"/>
    </row>
    <row r="33" spans="1:13" s="47" customFormat="1" ht="15.75" customHeight="1" x14ac:dyDescent="0.15">
      <c r="A33" s="44"/>
      <c r="B33" s="44"/>
      <c r="C33" s="153"/>
      <c r="D33" s="44"/>
      <c r="E33" s="92" t="s">
        <v>683</v>
      </c>
      <c r="F33" s="34"/>
      <c r="G33" s="52"/>
      <c r="H33" s="52"/>
      <c r="I33" s="52"/>
      <c r="J33" s="49"/>
      <c r="K33" s="49"/>
      <c r="L33" s="49"/>
      <c r="M33" s="49"/>
    </row>
    <row r="34" spans="1:13" s="47" customFormat="1" ht="15.75" customHeight="1" x14ac:dyDescent="0.15">
      <c r="A34" s="44"/>
      <c r="B34" s="44"/>
      <c r="C34" s="153"/>
      <c r="D34" s="44"/>
      <c r="E34" s="92" t="s">
        <v>684</v>
      </c>
      <c r="F34" s="34"/>
      <c r="G34" s="52"/>
      <c r="H34" s="52"/>
      <c r="I34" s="52"/>
      <c r="J34" s="49"/>
      <c r="K34" s="49"/>
      <c r="L34" s="49"/>
      <c r="M34" s="49"/>
    </row>
    <row r="35" spans="1:13" s="47" customFormat="1" ht="15.75" customHeight="1" x14ac:dyDescent="0.15">
      <c r="A35" s="56" t="s">
        <v>238</v>
      </c>
      <c r="B35" s="56" t="s">
        <v>247</v>
      </c>
      <c r="C35" s="152" t="s">
        <v>256</v>
      </c>
      <c r="D35" s="56"/>
      <c r="E35" s="92" t="s">
        <v>682</v>
      </c>
      <c r="F35" s="34"/>
      <c r="G35" s="52"/>
      <c r="H35" s="52"/>
      <c r="I35" s="52"/>
      <c r="J35" s="49"/>
      <c r="K35" s="49"/>
      <c r="L35" s="49"/>
      <c r="M35" s="49"/>
    </row>
    <row r="36" spans="1:13" s="47" customFormat="1" ht="15.75" customHeight="1" x14ac:dyDescent="0.15">
      <c r="A36" s="44"/>
      <c r="B36" s="44"/>
      <c r="C36" s="153"/>
      <c r="D36" s="44"/>
      <c r="E36" s="92" t="s">
        <v>683</v>
      </c>
      <c r="F36" s="34"/>
      <c r="G36" s="52"/>
      <c r="H36" s="52"/>
      <c r="I36" s="52"/>
      <c r="J36" s="49"/>
      <c r="K36" s="49"/>
      <c r="L36" s="49"/>
      <c r="M36" s="49"/>
    </row>
    <row r="37" spans="1:13" s="47" customFormat="1" ht="15.75" customHeight="1" x14ac:dyDescent="0.15">
      <c r="A37" s="44"/>
      <c r="B37" s="44"/>
      <c r="C37" s="153"/>
      <c r="D37" s="45"/>
      <c r="E37" s="92" t="s">
        <v>685</v>
      </c>
      <c r="F37" s="34"/>
      <c r="G37" s="52"/>
      <c r="H37" s="52"/>
      <c r="I37" s="52"/>
      <c r="J37" s="49"/>
      <c r="K37" s="49"/>
      <c r="L37" s="49"/>
      <c r="M37" s="49"/>
    </row>
    <row r="38" spans="1:13" s="47" customFormat="1" ht="15.75" customHeight="1" x14ac:dyDescent="0.15">
      <c r="A38" s="44"/>
      <c r="B38" s="56" t="s">
        <v>247</v>
      </c>
      <c r="C38" s="152" t="s">
        <v>257</v>
      </c>
      <c r="D38" s="44"/>
      <c r="E38" s="92" t="s">
        <v>686</v>
      </c>
      <c r="F38" s="34"/>
      <c r="G38" s="52"/>
      <c r="H38" s="52"/>
      <c r="I38" s="52"/>
      <c r="J38" s="49"/>
      <c r="K38" s="49"/>
      <c r="L38" s="49"/>
      <c r="M38" s="49"/>
    </row>
    <row r="39" spans="1:13" s="47" customFormat="1" ht="15.75" customHeight="1" x14ac:dyDescent="0.15">
      <c r="A39" s="44"/>
      <c r="B39" s="44"/>
      <c r="C39" s="153"/>
      <c r="D39" s="44"/>
      <c r="E39" s="92" t="s">
        <v>687</v>
      </c>
      <c r="F39" s="34"/>
      <c r="G39" s="52"/>
      <c r="H39" s="52"/>
      <c r="I39" s="52"/>
      <c r="J39" s="49"/>
      <c r="K39" s="49"/>
      <c r="L39" s="49"/>
      <c r="M39" s="49"/>
    </row>
    <row r="40" spans="1:13" s="47" customFormat="1" ht="15.75" customHeight="1" x14ac:dyDescent="0.15">
      <c r="A40" s="45"/>
      <c r="B40" s="45"/>
      <c r="C40" s="154"/>
      <c r="D40" s="45"/>
      <c r="E40" s="92" t="s">
        <v>667</v>
      </c>
      <c r="F40" s="34"/>
      <c r="G40" s="52"/>
      <c r="H40" s="52"/>
      <c r="I40" s="52"/>
      <c r="J40" s="49"/>
      <c r="K40" s="49"/>
      <c r="L40" s="49"/>
      <c r="M40" s="49"/>
    </row>
    <row r="41" spans="1:13" s="47" customFormat="1" ht="25.5" x14ac:dyDescent="0.15">
      <c r="A41" s="44" t="s">
        <v>258</v>
      </c>
      <c r="B41" s="44" t="s">
        <v>248</v>
      </c>
      <c r="C41" s="44"/>
      <c r="D41" s="44"/>
      <c r="E41" s="92" t="s">
        <v>705</v>
      </c>
      <c r="F41" s="34"/>
      <c r="G41" s="52"/>
      <c r="H41" s="52"/>
      <c r="I41" s="52"/>
      <c r="J41" s="49"/>
      <c r="K41" s="49"/>
      <c r="L41" s="49"/>
      <c r="M41" s="49"/>
    </row>
    <row r="42" spans="1:13" s="47" customFormat="1" ht="15.75" customHeight="1" x14ac:dyDescent="0.15">
      <c r="A42" s="45"/>
      <c r="B42" s="45"/>
      <c r="C42" s="45"/>
      <c r="D42" s="45"/>
      <c r="E42" s="92" t="s">
        <v>688</v>
      </c>
      <c r="F42" s="34"/>
      <c r="G42" s="52"/>
      <c r="H42" s="52"/>
      <c r="I42" s="52"/>
      <c r="J42" s="49"/>
      <c r="K42" s="49"/>
      <c r="L42" s="49"/>
      <c r="M42" s="49"/>
    </row>
    <row r="43" spans="1:13" s="47" customFormat="1" ht="15.75" customHeight="1" x14ac:dyDescent="0.15">
      <c r="A43" s="56" t="s">
        <v>239</v>
      </c>
      <c r="B43" s="56" t="s">
        <v>259</v>
      </c>
      <c r="C43" s="152"/>
      <c r="D43" s="56"/>
      <c r="E43" s="92" t="s">
        <v>689</v>
      </c>
      <c r="F43" s="34"/>
      <c r="G43" s="52"/>
      <c r="H43" s="52"/>
      <c r="I43" s="52"/>
      <c r="J43" s="49"/>
      <c r="K43" s="49"/>
      <c r="L43" s="49"/>
      <c r="M43" s="49"/>
    </row>
    <row r="44" spans="1:13" s="47" customFormat="1" ht="15.75" customHeight="1" x14ac:dyDescent="0.15">
      <c r="A44" s="44"/>
      <c r="B44" s="44"/>
      <c r="C44" s="153"/>
      <c r="D44" s="44"/>
      <c r="E44" s="92" t="s">
        <v>698</v>
      </c>
      <c r="F44" s="34"/>
      <c r="G44" s="52"/>
      <c r="H44" s="52"/>
      <c r="I44" s="52"/>
      <c r="J44" s="49"/>
      <c r="K44" s="49"/>
      <c r="L44" s="49"/>
      <c r="M44" s="49"/>
    </row>
    <row r="45" spans="1:13" s="47" customFormat="1" ht="25.5" x14ac:dyDescent="0.15">
      <c r="A45" s="44"/>
      <c r="B45" s="44"/>
      <c r="C45" s="153"/>
      <c r="D45" s="44"/>
      <c r="E45" s="92" t="s">
        <v>706</v>
      </c>
      <c r="F45" s="34"/>
      <c r="G45" s="52"/>
      <c r="H45" s="52"/>
      <c r="I45" s="52"/>
      <c r="J45" s="49"/>
      <c r="K45" s="49"/>
      <c r="L45" s="49"/>
      <c r="M45" s="49"/>
    </row>
    <row r="46" spans="1:13" s="47" customFormat="1" ht="25.5" x14ac:dyDescent="0.15">
      <c r="A46" s="44"/>
      <c r="B46" s="44"/>
      <c r="C46" s="153"/>
      <c r="D46" s="44"/>
      <c r="E46" s="92" t="s">
        <v>699</v>
      </c>
      <c r="F46" s="34"/>
      <c r="G46" s="52"/>
      <c r="H46" s="52"/>
      <c r="I46" s="52"/>
      <c r="J46" s="49"/>
      <c r="K46" s="49"/>
      <c r="L46" s="49"/>
      <c r="M46" s="49"/>
    </row>
    <row r="47" spans="1:13" s="47" customFormat="1" ht="25.5" x14ac:dyDescent="0.15">
      <c r="A47" s="44"/>
      <c r="B47" s="44"/>
      <c r="C47" s="153"/>
      <c r="D47" s="44"/>
      <c r="E47" s="92" t="s">
        <v>700</v>
      </c>
      <c r="F47" s="92" t="s">
        <v>666</v>
      </c>
      <c r="G47" s="52"/>
      <c r="H47" s="52"/>
      <c r="I47" s="52"/>
      <c r="J47" s="49"/>
      <c r="K47" s="49"/>
      <c r="L47" s="49"/>
      <c r="M47" s="49"/>
    </row>
    <row r="48" spans="1:13" s="47" customFormat="1" x14ac:dyDescent="0.15">
      <c r="A48" s="44"/>
      <c r="B48" s="44"/>
      <c r="C48" s="153"/>
      <c r="D48" s="44"/>
      <c r="E48" s="92" t="s">
        <v>701</v>
      </c>
      <c r="F48" s="34"/>
      <c r="G48" s="52"/>
      <c r="H48" s="52"/>
      <c r="I48" s="52"/>
      <c r="J48" s="49"/>
      <c r="K48" s="49"/>
      <c r="L48" s="49"/>
      <c r="M48" s="49"/>
    </row>
    <row r="49" spans="1:13" s="47" customFormat="1" x14ac:dyDescent="0.15">
      <c r="A49" s="45"/>
      <c r="B49" s="45"/>
      <c r="C49" s="154"/>
      <c r="D49" s="45"/>
      <c r="E49" s="92" t="s">
        <v>702</v>
      </c>
      <c r="F49" s="34"/>
      <c r="G49" s="52"/>
      <c r="H49" s="52"/>
      <c r="I49" s="52"/>
      <c r="J49" s="49"/>
      <c r="K49" s="49"/>
      <c r="L49" s="49"/>
      <c r="M49" s="49"/>
    </row>
  </sheetData>
  <mergeCells count="29">
    <mergeCell ref="C35:C37"/>
    <mergeCell ref="C38:C40"/>
    <mergeCell ref="C32:C34"/>
    <mergeCell ref="C43:C49"/>
    <mergeCell ref="D26:D27"/>
    <mergeCell ref="D28:D29"/>
    <mergeCell ref="C21:C27"/>
    <mergeCell ref="C28:C31"/>
    <mergeCell ref="D24:D25"/>
    <mergeCell ref="D30:D31"/>
    <mergeCell ref="C12:C16"/>
    <mergeCell ref="C17:C18"/>
    <mergeCell ref="C19:C20"/>
    <mergeCell ref="D17:D18"/>
    <mergeCell ref="D19:D20"/>
    <mergeCell ref="H7:I7"/>
    <mergeCell ref="H8:I8"/>
    <mergeCell ref="A10:D10"/>
    <mergeCell ref="G10:I10"/>
    <mergeCell ref="A2:E8"/>
    <mergeCell ref="F2:G2"/>
    <mergeCell ref="H2:I2"/>
    <mergeCell ref="F3:G3"/>
    <mergeCell ref="H3:I3"/>
    <mergeCell ref="F4:G4"/>
    <mergeCell ref="H4:I4"/>
    <mergeCell ref="H5:I5"/>
    <mergeCell ref="F6:F8"/>
    <mergeCell ref="H6:I6"/>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Summary</vt:lpstr>
      <vt:lpstr>Click to Buy</vt:lpstr>
      <vt:lpstr>My Profile</vt:lpstr>
      <vt:lpstr>Login&amp;Register</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2019-10-02T00:29:22Z</dcterms:modified>
</cp:coreProperties>
</file>